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firstSheet="2" activeTab="2"/>
  </bookViews>
  <sheets>
    <sheet name="Hastiqacucak " sheetId="5" state="hidden" r:id="rId1"/>
    <sheet name="Hamematakan" sheetId="4" state="hidden" r:id="rId2"/>
    <sheet name="Hastiqacucak  (2)" sheetId="6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Hamematakan!$A$1:$K$41</definedName>
    <definedName name="_xlnm.Print_Area" localSheetId="0">'Hastiqacucak '!$A$1:$E$54</definedName>
    <definedName name="_xlnm.Print_Area" localSheetId="2">'Hastiqacucak  (2)'!$A$1:$E$51</definedName>
    <definedName name="Tab" localSheetId="0">#REF!</definedName>
    <definedName name="Tab" localSheetId="2">#REF!</definedName>
    <definedName name="Tab">#REF!</definedName>
    <definedName name="Tab1CodeCol" localSheetId="0">#REF!</definedName>
    <definedName name="Tab1CodeCol" localSheetId="2">#REF!</definedName>
    <definedName name="Tab1CodeCol">#REF!</definedName>
    <definedName name="Tab1Col" localSheetId="0">#REF!</definedName>
    <definedName name="Tab1Col" localSheetId="2">#REF!</definedName>
    <definedName name="Tab1Col">#REF!</definedName>
    <definedName name="Tab1Col1" localSheetId="0">#REF!</definedName>
    <definedName name="Tab1Col1" localSheetId="2">#REF!</definedName>
    <definedName name="Tab1Col1">#REF!</definedName>
    <definedName name="Tab1ColLast" localSheetId="0">#REF!</definedName>
    <definedName name="Tab1ColLast" localSheetId="2">#REF!</definedName>
    <definedName name="Tab1ColLast">#REF!</definedName>
    <definedName name="Tab1Row1" localSheetId="0">#REF!</definedName>
    <definedName name="Tab1Row1" localSheetId="2">#REF!</definedName>
    <definedName name="Tab1Row1">#REF!</definedName>
    <definedName name="Tab1RowCode" localSheetId="0">#REF!</definedName>
    <definedName name="Tab1RowCode" localSheetId="2">#REF!</definedName>
    <definedName name="Tab1RowCode">#REF!</definedName>
    <definedName name="Tab1RowLast" localSheetId="0">#REF!</definedName>
    <definedName name="Tab1RowLast" localSheetId="2">#REF!</definedName>
    <definedName name="Tab1RowLast">#REF!</definedName>
    <definedName name="Tab2CodeCol" localSheetId="0">#REF!</definedName>
    <definedName name="Tab2CodeCol" localSheetId="2">#REF!</definedName>
    <definedName name="Tab2CodeCol">#REF!</definedName>
    <definedName name="Tab2Col1" localSheetId="0">#REF!</definedName>
    <definedName name="Tab2Col1" localSheetId="2">#REF!</definedName>
    <definedName name="Tab2Col1">#REF!</definedName>
    <definedName name="Tab2ColLast" localSheetId="0">#REF!</definedName>
    <definedName name="Tab2ColLast" localSheetId="2">#REF!</definedName>
    <definedName name="Tab2ColLast">#REF!</definedName>
    <definedName name="Tab2Row1" localSheetId="0">#REF!</definedName>
    <definedName name="Tab2Row1" localSheetId="2">#REF!</definedName>
    <definedName name="Tab2Row1">#REF!</definedName>
    <definedName name="Tab2RowCode" localSheetId="0">#REF!</definedName>
    <definedName name="Tab2RowCode" localSheetId="2">#REF!</definedName>
    <definedName name="Tab2RowCode">#REF!</definedName>
    <definedName name="Tab2RowLast" localSheetId="0">#REF!</definedName>
    <definedName name="Tab2RowLast" localSheetId="2">#REF!</definedName>
    <definedName name="Tab2RowLast">#REF!</definedName>
    <definedName name="Tab3CodeCol" localSheetId="0">#REF!</definedName>
    <definedName name="Tab3CodeCol" localSheetId="2">#REF!</definedName>
    <definedName name="Tab3CodeCol">#REF!</definedName>
    <definedName name="Tab3Col1" localSheetId="0">#REF!</definedName>
    <definedName name="Tab3Col1" localSheetId="2">#REF!</definedName>
    <definedName name="Tab3Col1">#REF!</definedName>
    <definedName name="Tab3ColLast" localSheetId="0">#REF!</definedName>
    <definedName name="Tab3ColLast" localSheetId="2">#REF!</definedName>
    <definedName name="Tab3ColLast">#REF!</definedName>
    <definedName name="Tab3Row1" localSheetId="0">#REF!</definedName>
    <definedName name="Tab3Row1" localSheetId="2">#REF!</definedName>
    <definedName name="Tab3Row1">#REF!</definedName>
    <definedName name="Tab3RowLast" localSheetId="0">#REF!</definedName>
    <definedName name="Tab3RowLast" localSheetId="2">#REF!</definedName>
    <definedName name="Tab3RowLast">#REF!</definedName>
    <definedName name="Tab4CodeCol" localSheetId="0">#REF!</definedName>
    <definedName name="Tab4CodeCol" localSheetId="2">#REF!</definedName>
    <definedName name="Tab4CodeCol">#REF!</definedName>
    <definedName name="Tab4Col1" localSheetId="0">#REF!</definedName>
    <definedName name="Tab4Col1" localSheetId="2">#REF!</definedName>
    <definedName name="Tab4Col1">#REF!</definedName>
    <definedName name="Tab4ColLast" localSheetId="0">#REF!</definedName>
    <definedName name="Tab4ColLast" localSheetId="2">#REF!</definedName>
    <definedName name="Tab4ColLast">#REF!</definedName>
    <definedName name="Tab4Row1" localSheetId="0">#REF!</definedName>
    <definedName name="Tab4Row1" localSheetId="2">#REF!</definedName>
    <definedName name="Tab4Row1">#REF!</definedName>
    <definedName name="Tab4RowLast" localSheetId="0">#REF!</definedName>
    <definedName name="Tab4RowLast" localSheetId="2">#REF!</definedName>
    <definedName name="Tab4RowLast">#REF!</definedName>
    <definedName name="Tab5CodeCol" localSheetId="0">#REF!</definedName>
    <definedName name="Tab5CodeCol" localSheetId="2">#REF!</definedName>
    <definedName name="Tab5CodeCol">#REF!</definedName>
    <definedName name="Tab5Col1" localSheetId="0">#REF!</definedName>
    <definedName name="Tab5Col1" localSheetId="2">#REF!</definedName>
    <definedName name="Tab5Col1">#REF!</definedName>
    <definedName name="Tab5ColLast" localSheetId="0">#REF!</definedName>
    <definedName name="Tab5ColLast" localSheetId="2">#REF!</definedName>
    <definedName name="Tab5ColLast">#REF!</definedName>
    <definedName name="Tab5Row1" localSheetId="0">#REF!</definedName>
    <definedName name="Tab5Row1" localSheetId="2">#REF!</definedName>
    <definedName name="Tab5Row1">#REF!</definedName>
    <definedName name="Tab5RowLast" localSheetId="0">#REF!</definedName>
    <definedName name="Tab5RowLast" localSheetId="2">#REF!</definedName>
    <definedName name="Tab5RowLast">#REF!</definedName>
    <definedName name="Tab6CodeCol" localSheetId="0">#REF!</definedName>
    <definedName name="Tab6CodeCol" localSheetId="2">#REF!</definedName>
    <definedName name="Tab6CodeCol">#REF!</definedName>
    <definedName name="Tab6Col1" localSheetId="0">#REF!</definedName>
    <definedName name="Tab6Col1" localSheetId="2">#REF!</definedName>
    <definedName name="Tab6Col1">#REF!</definedName>
    <definedName name="Tab6ColLast" localSheetId="0">#REF!</definedName>
    <definedName name="Tab6ColLast" localSheetId="2">#REF!</definedName>
    <definedName name="Tab6ColLast">#REF!</definedName>
    <definedName name="Tab6Row1" localSheetId="0">#REF!</definedName>
    <definedName name="Tab6Row1" localSheetId="2">#REF!</definedName>
    <definedName name="Tab6Row1">#REF!</definedName>
    <definedName name="Tab6RowLast" localSheetId="0">#REF!</definedName>
    <definedName name="Tab6RowLast" localSheetId="2">#REF!</definedName>
    <definedName name="Tab6RowLast">#REF!</definedName>
    <definedName name="Tab7CodeCol" localSheetId="0">#REF!</definedName>
    <definedName name="Tab7CodeCol" localSheetId="2">#REF!</definedName>
    <definedName name="Tab7CodeCol">#REF!</definedName>
    <definedName name="Tab7Col1" localSheetId="0">#REF!</definedName>
    <definedName name="Tab7Col1" localSheetId="2">#REF!</definedName>
    <definedName name="Tab7Col1">#REF!</definedName>
    <definedName name="Tab7ColLast" localSheetId="0">#REF!</definedName>
    <definedName name="Tab7ColLast" localSheetId="2">#REF!</definedName>
    <definedName name="Tab7ColLast">#REF!</definedName>
    <definedName name="Tab7Row1" localSheetId="0">#REF!</definedName>
    <definedName name="Tab7Row1" localSheetId="2">#REF!</definedName>
    <definedName name="Tab7Row1">#REF!</definedName>
    <definedName name="Tab7RowCode" localSheetId="0">#REF!</definedName>
    <definedName name="Tab7RowCode" localSheetId="2">#REF!</definedName>
    <definedName name="Tab7RowCode">#REF!</definedName>
    <definedName name="Tab7RowLast" localSheetId="0">#REF!</definedName>
    <definedName name="Tab7RowLast" localSheetId="2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21" i="4" l="1"/>
  <c r="E38" i="4" l="1"/>
  <c r="C38" i="4"/>
  <c r="C44" i="6" l="1"/>
  <c r="E42" i="6"/>
  <c r="E41" i="6"/>
  <c r="C39" i="6"/>
  <c r="E36" i="6"/>
  <c r="E35" i="6"/>
  <c r="C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25" i="4"/>
  <c r="C25" i="4"/>
  <c r="F37" i="4"/>
  <c r="H35" i="4"/>
  <c r="H34" i="4"/>
  <c r="H33" i="4"/>
  <c r="F31" i="4"/>
  <c r="H28" i="4"/>
  <c r="H27" i="4"/>
  <c r="F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L9" i="4"/>
  <c r="L10" i="4"/>
  <c r="M10" i="4" s="1"/>
  <c r="N10" i="4" s="1"/>
  <c r="O10" i="4" s="1"/>
  <c r="L11" i="4"/>
  <c r="M11" i="4" s="1"/>
  <c r="N11" i="4" s="1"/>
  <c r="O11" i="4" s="1"/>
  <c r="L12" i="4"/>
  <c r="M12" i="4" s="1"/>
  <c r="N12" i="4" s="1"/>
  <c r="O12" i="4" s="1"/>
  <c r="L13" i="4"/>
  <c r="M13" i="4" s="1"/>
  <c r="N13" i="4" s="1"/>
  <c r="O13" i="4" s="1"/>
  <c r="L14" i="4"/>
  <c r="M14" i="4" s="1"/>
  <c r="N14" i="4" s="1"/>
  <c r="O14" i="4" s="1"/>
  <c r="L15" i="4"/>
  <c r="M15" i="4"/>
  <c r="N15" i="4"/>
  <c r="O15" i="4" s="1"/>
  <c r="L16" i="4"/>
  <c r="M16" i="4"/>
  <c r="N16" i="4" s="1"/>
  <c r="O16" i="4" s="1"/>
  <c r="P16" i="4"/>
  <c r="L17" i="4"/>
  <c r="M17" i="4" s="1"/>
  <c r="N17" i="4" s="1"/>
  <c r="O17" i="4" s="1"/>
  <c r="L18" i="4"/>
  <c r="M18" i="4" s="1"/>
  <c r="N18" i="4" s="1"/>
  <c r="O18" i="4" s="1"/>
  <c r="L19" i="4"/>
  <c r="M19" i="4"/>
  <c r="N19" i="4"/>
  <c r="O19" i="4" s="1"/>
  <c r="L20" i="4"/>
  <c r="M20" i="4"/>
  <c r="N20" i="4" s="1"/>
  <c r="O20" i="4" s="1"/>
  <c r="L21" i="4"/>
  <c r="M21" i="4" s="1"/>
  <c r="N21" i="4" s="1"/>
  <c r="O21" i="4" s="1"/>
  <c r="L22" i="4"/>
  <c r="M22" i="4" s="1"/>
  <c r="N22" i="4" s="1"/>
  <c r="O22" i="4" s="1"/>
  <c r="L23" i="4"/>
  <c r="M23" i="4"/>
  <c r="N23" i="4"/>
  <c r="O23" i="4" s="1"/>
  <c r="L24" i="4"/>
  <c r="M24" i="4"/>
  <c r="N24" i="4" s="1"/>
  <c r="O24" i="4" s="1"/>
  <c r="L25" i="4"/>
  <c r="M25" i="4" s="1"/>
  <c r="N25" i="4" s="1"/>
  <c r="O25" i="4" s="1"/>
  <c r="L26" i="4"/>
  <c r="M26" i="4" s="1"/>
  <c r="N26" i="4" s="1"/>
  <c r="O26" i="4" s="1"/>
  <c r="P26" i="4"/>
  <c r="L27" i="4"/>
  <c r="M27" i="4" s="1"/>
  <c r="N27" i="4" s="1"/>
  <c r="O27" i="4" s="1"/>
  <c r="L28" i="4"/>
  <c r="M28" i="4" s="1"/>
  <c r="N28" i="4" s="1"/>
  <c r="O28" i="4" s="1"/>
  <c r="L29" i="4"/>
  <c r="M29" i="4" s="1"/>
  <c r="N29" i="4" s="1"/>
  <c r="O29" i="4" s="1"/>
  <c r="L30" i="4"/>
  <c r="M30" i="4" s="1"/>
  <c r="N30" i="4" s="1"/>
  <c r="O30" i="4" s="1"/>
  <c r="L31" i="4"/>
  <c r="M31" i="4" s="1"/>
  <c r="N31" i="4" s="1"/>
  <c r="O31" i="4" s="1"/>
  <c r="L32" i="4"/>
  <c r="M32" i="4"/>
  <c r="N32" i="4" s="1"/>
  <c r="O32" i="4" s="1"/>
  <c r="P32" i="4"/>
  <c r="L33" i="4"/>
  <c r="M33" i="4" s="1"/>
  <c r="N33" i="4" s="1"/>
  <c r="O33" i="4" s="1"/>
  <c r="L34" i="4"/>
  <c r="M34" i="4" s="1"/>
  <c r="N34" i="4" s="1"/>
  <c r="O34" i="4" s="1"/>
  <c r="L35" i="4"/>
  <c r="M35" i="4" s="1"/>
  <c r="N35" i="4" s="1"/>
  <c r="O35" i="4" s="1"/>
  <c r="L36" i="4"/>
  <c r="M36" i="4"/>
  <c r="N36" i="4" s="1"/>
  <c r="O36" i="4" s="1"/>
  <c r="P36" i="4"/>
  <c r="L37" i="4"/>
  <c r="M37" i="4" s="1"/>
  <c r="N37" i="4" s="1"/>
  <c r="O37" i="4" s="1"/>
  <c r="P37" i="4"/>
  <c r="L38" i="4"/>
  <c r="M38" i="4" s="1"/>
  <c r="N38" i="4" s="1"/>
  <c r="O38" i="4" s="1"/>
  <c r="P38" i="4"/>
  <c r="M9" i="4"/>
  <c r="N9" i="4" s="1"/>
  <c r="O9" i="4" s="1"/>
  <c r="A2" i="4"/>
  <c r="E39" i="6" l="1"/>
  <c r="C45" i="6"/>
  <c r="H37" i="4"/>
  <c r="F38" i="4"/>
  <c r="E33" i="6"/>
  <c r="E44" i="6"/>
  <c r="H25" i="4"/>
  <c r="H38" i="4" s="1"/>
  <c r="H31" i="4"/>
  <c r="E45" i="6" l="1"/>
  <c r="C37" i="4"/>
  <c r="E35" i="4"/>
  <c r="E34" i="4"/>
  <c r="E33" i="4"/>
  <c r="E37" i="4" s="1"/>
  <c r="C31" i="4"/>
  <c r="E28" i="4"/>
  <c r="E27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31" i="4" l="1"/>
  <c r="I29" i="4"/>
  <c r="J29" i="4"/>
  <c r="P29" i="4" s="1"/>
  <c r="I30" i="4"/>
  <c r="J30" i="4"/>
  <c r="P30" i="4" s="1"/>
  <c r="K29" i="4"/>
  <c r="K30" i="4"/>
  <c r="G48" i="5" l="1"/>
  <c r="G47" i="5"/>
  <c r="C46" i="5"/>
  <c r="E44" i="5"/>
  <c r="E43" i="5"/>
  <c r="E42" i="5"/>
  <c r="E46" i="5" s="1"/>
  <c r="C40" i="5"/>
  <c r="E37" i="5"/>
  <c r="E36" i="5"/>
  <c r="E40" i="5" s="1"/>
  <c r="C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34" i="5" s="1"/>
  <c r="E18" i="5"/>
  <c r="E47" i="5" l="1"/>
  <c r="H47" i="5" s="1"/>
  <c r="C47" i="5"/>
  <c r="H48" i="5" s="1"/>
  <c r="J35" i="4"/>
  <c r="P35" i="4" s="1"/>
  <c r="I35" i="4"/>
  <c r="K35" i="4"/>
  <c r="J34" i="4"/>
  <c r="P34" i="4" s="1"/>
  <c r="I34" i="4"/>
  <c r="K34" i="4"/>
  <c r="J33" i="4"/>
  <c r="P33" i="4" s="1"/>
  <c r="I33" i="4"/>
  <c r="J31" i="4"/>
  <c r="P31" i="4" s="1"/>
  <c r="J28" i="4"/>
  <c r="P28" i="4" s="1"/>
  <c r="I28" i="4"/>
  <c r="K28" i="4"/>
  <c r="J27" i="4"/>
  <c r="P27" i="4" s="1"/>
  <c r="I27" i="4"/>
  <c r="K31" i="4"/>
  <c r="J25" i="4"/>
  <c r="P25" i="4" s="1"/>
  <c r="J24" i="4"/>
  <c r="P24" i="4" s="1"/>
  <c r="I24" i="4"/>
  <c r="K24" i="4"/>
  <c r="J23" i="4"/>
  <c r="P23" i="4" s="1"/>
  <c r="I23" i="4"/>
  <c r="J22" i="4"/>
  <c r="P22" i="4" s="1"/>
  <c r="I22" i="4"/>
  <c r="K22" i="4"/>
  <c r="J21" i="4"/>
  <c r="P21" i="4" s="1"/>
  <c r="I21" i="4"/>
  <c r="J20" i="4"/>
  <c r="P20" i="4" s="1"/>
  <c r="I20" i="4"/>
  <c r="K20" i="4"/>
  <c r="J19" i="4"/>
  <c r="P19" i="4" s="1"/>
  <c r="I19" i="4"/>
  <c r="J18" i="4"/>
  <c r="P18" i="4" s="1"/>
  <c r="I18" i="4"/>
  <c r="J17" i="4"/>
  <c r="P17" i="4" s="1"/>
  <c r="I17" i="4"/>
  <c r="K17" i="4"/>
  <c r="I16" i="4"/>
  <c r="J15" i="4"/>
  <c r="P15" i="4" s="1"/>
  <c r="I15" i="4"/>
  <c r="K15" i="4"/>
  <c r="J14" i="4"/>
  <c r="P14" i="4" s="1"/>
  <c r="I14" i="4"/>
  <c r="I13" i="4"/>
  <c r="J13" i="4"/>
  <c r="P13" i="4" s="1"/>
  <c r="J12" i="4"/>
  <c r="P12" i="4" s="1"/>
  <c r="I12" i="4"/>
  <c r="J11" i="4"/>
  <c r="P11" i="4" s="1"/>
  <c r="I11" i="4"/>
  <c r="K11" i="4"/>
  <c r="J10" i="4"/>
  <c r="P10" i="4" s="1"/>
  <c r="I10" i="4"/>
  <c r="I9" i="4"/>
  <c r="J9" i="4"/>
  <c r="P9" i="4" s="1"/>
  <c r="K13" i="4" l="1"/>
  <c r="I25" i="4"/>
  <c r="K12" i="4"/>
  <c r="K14" i="4"/>
  <c r="K16" i="4"/>
  <c r="K18" i="4"/>
  <c r="K19" i="4"/>
  <c r="K21" i="4"/>
  <c r="K23" i="4"/>
  <c r="I37" i="4"/>
  <c r="K37" i="4"/>
  <c r="K27" i="4"/>
  <c r="K10" i="4"/>
  <c r="I31" i="4"/>
  <c r="K33" i="4"/>
  <c r="I38" i="4" l="1"/>
  <c r="K25" i="4"/>
  <c r="K38" i="4" s="1"/>
  <c r="K9" i="4"/>
</calcChain>
</file>

<file path=xl/sharedStrings.xml><?xml version="1.0" encoding="utf-8"?>
<sst xmlns="http://schemas.openxmlformats.org/spreadsheetml/2006/main" count="161" uniqueCount="73">
  <si>
    <t>«ԹԻՎ 3 ՄԱՆԿԱՊԱՏԱՆԵԿԱՆ ՍՏԵՂԾԱԳՈՐԾԱԿԱՆ ԿԵՆՏՐՈՆ» ՀԱՄԱՅՆՔԱՅԻՆ ՈՉ ԱՌԵՎՏՐԱԿԱՆ ԿԱԶՄԱԿԵՐՊՈՒԹՅՈՒՆ</t>
  </si>
  <si>
    <t>ԿԱՌՈՒՑՎԱԾՔԸ</t>
  </si>
  <si>
    <t>Գեղարվեստական բաժին</t>
  </si>
  <si>
    <t>Կիրառական բաժին</t>
  </si>
  <si>
    <t>հ/հ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</si>
  <si>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</si>
  <si>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</si>
  <si>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</si>
  <si>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</si>
  <si>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</si>
  <si>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</si>
  <si>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Ընդամենն ամսական աշխատավարձը</t>
  </si>
  <si>
    <t>ՎԱՐՉԱՏՆՏԵՍԱԿԱՆ ԱՆՁՆԱԿԱԶՄ</t>
  </si>
  <si>
    <t>Տնօրեն</t>
  </si>
  <si>
    <t>ՈՒսումնական գծով փոխտնօրեն</t>
  </si>
  <si>
    <t>Տնտեսական գծով փոխտնօրեն</t>
  </si>
  <si>
    <t>Գլխավոր հաշվապահ</t>
  </si>
  <si>
    <t>Գործավար</t>
  </si>
  <si>
    <t>Բուժքույր</t>
  </si>
  <si>
    <t>Նվագակցող</t>
  </si>
  <si>
    <t>Մարդկային ռեսուրսների կառավարիչ</t>
  </si>
  <si>
    <t>Նկարիչ ձևավորող</t>
  </si>
  <si>
    <t>Վարպետ</t>
  </si>
  <si>
    <t>Բեմի լուսավորող մեքենավար</t>
  </si>
  <si>
    <t>Հավաքարար</t>
  </si>
  <si>
    <t>Դռնապահ</t>
  </si>
  <si>
    <t xml:space="preserve"> Պահակ</t>
  </si>
  <si>
    <t>ԸՆԴԱՄԵՆԸ</t>
  </si>
  <si>
    <t>ԳԵՂԱՐՎԵՍՏԱԿԱՆ ԲԱԺԻՆ</t>
  </si>
  <si>
    <t>Գեղարվեստական բաժնի վարիչ</t>
  </si>
  <si>
    <t>Խմբակավար</t>
  </si>
  <si>
    <t>Խմբակավար*</t>
  </si>
  <si>
    <t>ԿԻՐԱՌԱԿԱՆ ԲԱԺԻՆ</t>
  </si>
  <si>
    <t>Կիրառական բաժնի վարիչ</t>
  </si>
  <si>
    <t>ԱՄԲՈՂՋԸ</t>
  </si>
  <si>
    <t>* Ամսական աշխատավարձը սահմանվում է մատուցված վճարովի ծառայության փաստացի մուտքերի մինչև 67%-ի չափով</t>
  </si>
  <si>
    <t>** Ամսական աշխատավարձը սահմանվում է մատուցված վճարովի ծառայության փաստացի մուտքերի մինչև 27%-ի չափով</t>
  </si>
  <si>
    <t>ՏՆՕՐԵՆ`</t>
  </si>
  <si>
    <t>Ռ.ԽՆԿՈՅԱՆ</t>
  </si>
  <si>
    <t>Հաշվապահ՝</t>
  </si>
  <si>
    <t>Մ. Աթոյան</t>
  </si>
  <si>
    <t>Կ.Տ.</t>
  </si>
  <si>
    <t xml:space="preserve">Հավելված 15 </t>
  </si>
  <si>
    <t>Հաստատված է</t>
  </si>
  <si>
    <t>Երևանի քաղաքապետի</t>
  </si>
  <si>
    <t>«------» -------------- 2019թ.</t>
  </si>
  <si>
    <t>N ------------ -Ա որոշմամբ</t>
  </si>
  <si>
    <t>ՀԱՍՏԻՔԱՑՈՒՑԱԿԸ ԵՎ ՊԱՇՏՈՆԱՅԻՆ ԴՐՈՒՅՔԱՉԱՓԵՐԸ</t>
  </si>
  <si>
    <t>դրամ</t>
  </si>
  <si>
    <t>Հատիքների անվանումը</t>
  </si>
  <si>
    <t>Հաստիքի քանակը</t>
  </si>
  <si>
    <t xml:space="preserve">Հաստիքի ամսական պաշտոնային դրույքաչափը </t>
  </si>
  <si>
    <t>Ընդամենը
 ամսական
 աշխատավարձ</t>
  </si>
  <si>
    <t>ԵՐԵՎԱՆԻ ՔԱՂԱՔԱՊԵՏԱՐԱՆԻ
ԱՇԽԱՏԱԿԱԶՄԻ ՔԱՐՏՈՒՂԱՐ՝</t>
  </si>
  <si>
    <t>Վ. ԽԱՉԱՏՐՅԱՆ</t>
  </si>
  <si>
    <t>Վճարովի ծառայության խմբակների համակարգող,օժանդակող**</t>
  </si>
  <si>
    <t>ՀԱՄԵՄԱՏԱԿԱՆ ՏԵՂԵԿԱՆՔ</t>
  </si>
  <si>
    <t xml:space="preserve">  ՀԱՍՏԻՔԱՑՈՒՑԱԿԸ ԵՎ ՊԱՇՏՈՆԱՅԻՆ ԴՐՈՒՅՔԱՉԱՓԵՐԻ</t>
  </si>
  <si>
    <t>Կառուցվածքային ստորաբաժանման  անվանումը</t>
  </si>
  <si>
    <t xml:space="preserve">Հաստատված է </t>
  </si>
  <si>
    <t>_____. _____. 2023թ.</t>
  </si>
  <si>
    <t>հ. __________- Ա որոշմամբ</t>
  </si>
  <si>
    <t>Հավելված 4</t>
  </si>
  <si>
    <t>* Ամսական աշխատավարձը սահմանվում է մատուցված վճարովի ծառայության փաստացի մուտքերի մինչև 67%-ի չափով:</t>
  </si>
  <si>
    <t>** Ամսական աշխատավարձը սահմանվում է մատուցված վճարովի ծառայության փաստացի մուտքերի մինչև 27%-ի չափով:</t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</si>
  <si>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</si>
  <si>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</si>
  <si>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</si>
  <si>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</si>
  <si>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</si>
  <si>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</si>
  <si>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r>
      <t xml:space="preserve">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</si>
  <si>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Պահակ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</si>
</sst>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0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2"/>
      <color indexed="8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i/>
      <sz val="10"/>
      <name val="GHEA Grapalat"/>
      <family val="3"/>
    </font>
    <font>
      <sz val="12"/>
      <name val="Arial Armenian"/>
      <family val="2"/>
    </font>
    <font>
      <b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6" fillId="0" borderId="0"/>
    <xf numFmtId="0" fontId="7" fillId="0" borderId="0"/>
    <xf numFmtId="0" fontId="1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7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7" fillId="9" borderId="6" applyNumberFormat="0" applyAlignment="0" applyProtection="0"/>
    <xf numFmtId="0" fontId="18" fillId="22" borderId="7" applyNumberFormat="0" applyAlignment="0" applyProtection="0"/>
    <xf numFmtId="0" fontId="19" fillId="22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3" borderId="12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5" borderId="13" applyNumberFormat="0" applyFont="0" applyAlignment="0" applyProtection="0"/>
    <xf numFmtId="0" fontId="30" fillId="0" borderId="14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8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8" fillId="0" borderId="0" xfId="3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1" fontId="11" fillId="2" borderId="1" xfId="4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3" fontId="5" fillId="0" borderId="0" xfId="1" applyNumberFormat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4" fillId="0" borderId="0" xfId="61" applyFont="1" applyAlignment="1">
      <alignment horizontal="center" vertical="center"/>
    </xf>
    <xf numFmtId="0" fontId="8" fillId="0" borderId="0" xfId="62" applyFont="1" applyAlignment="1">
      <alignment vertical="center"/>
    </xf>
    <xf numFmtId="0" fontId="8" fillId="0" borderId="0" xfId="62" applyFont="1" applyAlignment="1">
      <alignment horizontal="right" vertical="center"/>
    </xf>
    <xf numFmtId="0" fontId="8" fillId="0" borderId="0" xfId="61" applyFont="1" applyAlignment="1">
      <alignment horizontal="center" vertical="center"/>
    </xf>
    <xf numFmtId="0" fontId="4" fillId="0" borderId="0" xfId="61" applyFont="1" applyAlignment="1">
      <alignment horizontal="center"/>
    </xf>
    <xf numFmtId="0" fontId="4" fillId="0" borderId="0" xfId="61" applyFont="1"/>
    <xf numFmtId="0" fontId="8" fillId="0" borderId="0" xfId="62" applyFont="1" applyAlignment="1">
      <alignment horizontal="right"/>
    </xf>
    <xf numFmtId="0" fontId="4" fillId="2" borderId="0" xfId="62" applyFont="1" applyFill="1" applyAlignment="1">
      <alignment horizontal="right" vertical="center"/>
    </xf>
    <xf numFmtId="0" fontId="3" fillId="0" borderId="0" xfId="61" applyFont="1" applyAlignment="1">
      <alignment horizontal="center" vertical="center" wrapText="1"/>
    </xf>
    <xf numFmtId="0" fontId="3" fillId="0" borderId="0" xfId="61" applyFont="1" applyBorder="1" applyAlignment="1">
      <alignment horizontal="center" vertical="center" wrapText="1"/>
    </xf>
    <xf numFmtId="0" fontId="8" fillId="0" borderId="1" xfId="61" applyFont="1" applyBorder="1" applyAlignment="1">
      <alignment horizontal="center" vertical="center" wrapText="1"/>
    </xf>
    <xf numFmtId="0" fontId="8" fillId="0" borderId="0" xfId="61" applyFont="1" applyAlignment="1">
      <alignment horizontal="center"/>
    </xf>
    <xf numFmtId="0" fontId="8" fillId="0" borderId="0" xfId="61" applyFont="1"/>
    <xf numFmtId="0" fontId="4" fillId="0" borderId="0" xfId="61" applyFont="1" applyBorder="1" applyAlignment="1">
      <alignment horizontal="center" vertical="center" wrapText="1"/>
    </xf>
    <xf numFmtId="0" fontId="4" fillId="0" borderId="0" xfId="61" applyFont="1" applyBorder="1" applyAlignment="1">
      <alignment horizontal="left" vertical="center" wrapText="1"/>
    </xf>
    <xf numFmtId="0" fontId="8" fillId="0" borderId="0" xfId="61" applyFont="1" applyBorder="1" applyAlignment="1">
      <alignment horizontal="center" vertical="center"/>
    </xf>
    <xf numFmtId="0" fontId="8" fillId="0" borderId="0" xfId="61" applyFont="1" applyAlignment="1">
      <alignment horizontal="left"/>
    </xf>
    <xf numFmtId="0" fontId="4" fillId="0" borderId="0" xfId="61" applyFont="1" applyAlignment="1">
      <alignment horizontal="right" vertical="center"/>
    </xf>
    <xf numFmtId="0" fontId="4" fillId="0" borderId="0" xfId="61" applyFont="1" applyBorder="1" applyAlignment="1">
      <alignment horizontal="center" vertical="center"/>
    </xf>
    <xf numFmtId="0" fontId="9" fillId="0" borderId="1" xfId="61" applyFont="1" applyBorder="1" applyAlignment="1">
      <alignment horizontal="center" vertical="center" wrapText="1"/>
    </xf>
    <xf numFmtId="0" fontId="9" fillId="0" borderId="0" xfId="61" applyFont="1" applyBorder="1" applyAlignment="1">
      <alignment horizontal="center" vertical="center"/>
    </xf>
    <xf numFmtId="0" fontId="9" fillId="0" borderId="0" xfId="61" applyFont="1" applyAlignment="1">
      <alignment horizontal="center"/>
    </xf>
    <xf numFmtId="0" fontId="9" fillId="0" borderId="0" xfId="61" applyFont="1"/>
    <xf numFmtId="0" fontId="4" fillId="0" borderId="1" xfId="61" applyFont="1" applyBorder="1" applyAlignment="1">
      <alignment horizontal="center" vertical="center" wrapText="1"/>
    </xf>
    <xf numFmtId="0" fontId="3" fillId="0" borderId="1" xfId="61" applyFont="1" applyBorder="1" applyAlignment="1">
      <alignment horizontal="center" vertical="center" wrapText="1"/>
    </xf>
    <xf numFmtId="0" fontId="8" fillId="0" borderId="1" xfId="61" applyFont="1" applyBorder="1" applyAlignment="1">
      <alignment horizontal="left" vertical="center" wrapText="1"/>
    </xf>
    <xf numFmtId="1" fontId="8" fillId="0" borderId="1" xfId="61" applyNumberFormat="1" applyFont="1" applyBorder="1" applyAlignment="1">
      <alignment horizontal="center" vertical="center"/>
    </xf>
    <xf numFmtId="0" fontId="8" fillId="0" borderId="1" xfId="61" applyFont="1" applyBorder="1" applyAlignment="1">
      <alignment horizontal="center" vertical="center"/>
    </xf>
    <xf numFmtId="0" fontId="8" fillId="0" borderId="1" xfId="61" applyFont="1" applyFill="1" applyBorder="1" applyAlignment="1">
      <alignment horizontal="center" vertical="center" wrapText="1"/>
    </xf>
    <xf numFmtId="0" fontId="8" fillId="26" borderId="0" xfId="61" applyFont="1" applyFill="1" applyBorder="1" applyAlignment="1">
      <alignment horizontal="center" vertical="center"/>
    </xf>
    <xf numFmtId="1" fontId="3" fillId="0" borderId="1" xfId="61" applyNumberFormat="1" applyFont="1" applyBorder="1" applyAlignment="1">
      <alignment horizontal="center" vertical="center"/>
    </xf>
    <xf numFmtId="3" fontId="3" fillId="0" borderId="1" xfId="61" applyNumberFormat="1" applyFont="1" applyBorder="1" applyAlignment="1">
      <alignment horizontal="center" vertical="center" wrapText="1"/>
    </xf>
    <xf numFmtId="0" fontId="3" fillId="0" borderId="0" xfId="61" applyFont="1" applyBorder="1" applyAlignment="1">
      <alignment horizontal="center" vertical="center"/>
    </xf>
    <xf numFmtId="0" fontId="3" fillId="0" borderId="0" xfId="61" applyFont="1" applyAlignment="1">
      <alignment horizontal="center"/>
    </xf>
    <xf numFmtId="0" fontId="3" fillId="0" borderId="0" xfId="61" applyFont="1"/>
    <xf numFmtId="1" fontId="11" fillId="2" borderId="1" xfId="4" applyNumberFormat="1" applyFont="1" applyFill="1" applyBorder="1" applyAlignment="1">
      <alignment horizontal="center" vertical="center" wrapText="1"/>
    </xf>
    <xf numFmtId="1" fontId="3" fillId="0" borderId="1" xfId="61" applyNumberFormat="1" applyFont="1" applyBorder="1" applyAlignment="1">
      <alignment horizontal="center" vertical="center" wrapText="1"/>
    </xf>
    <xf numFmtId="3" fontId="8" fillId="0" borderId="1" xfId="61" applyNumberFormat="1" applyFont="1" applyBorder="1" applyAlignment="1">
      <alignment horizontal="center" vertical="center" wrapText="1"/>
    </xf>
    <xf numFmtId="0" fontId="12" fillId="0" borderId="1" xfId="61" applyFont="1" applyBorder="1" applyAlignment="1">
      <alignment horizontal="center" vertical="center" wrapText="1"/>
    </xf>
    <xf numFmtId="3" fontId="4" fillId="0" borderId="0" xfId="61" applyNumberFormat="1" applyFont="1" applyAlignment="1">
      <alignment horizontal="center"/>
    </xf>
    <xf numFmtId="164" fontId="4" fillId="0" borderId="0" xfId="61" applyNumberFormat="1" applyFont="1" applyAlignment="1">
      <alignment horizontal="center"/>
    </xf>
    <xf numFmtId="0" fontId="5" fillId="0" borderId="0" xfId="61" applyFont="1" applyBorder="1" applyAlignment="1">
      <alignment horizontal="center" vertical="center" wrapText="1"/>
    </xf>
    <xf numFmtId="3" fontId="5" fillId="0" borderId="0" xfId="61" applyNumberFormat="1" applyFont="1" applyBorder="1" applyAlignment="1">
      <alignment horizontal="center" vertical="center" wrapText="1"/>
    </xf>
    <xf numFmtId="164" fontId="5" fillId="0" borderId="0" xfId="61" applyNumberFormat="1" applyFont="1" applyBorder="1" applyAlignment="1">
      <alignment horizontal="center" vertical="center" wrapText="1"/>
    </xf>
    <xf numFmtId="0" fontId="4" fillId="0" borderId="0" xfId="61" applyFont="1" applyBorder="1" applyAlignment="1">
      <alignment vertical="center" wrapText="1"/>
    </xf>
    <xf numFmtId="0" fontId="8" fillId="0" borderId="0" xfId="61" applyFont="1" applyBorder="1" applyAlignment="1">
      <alignment horizontal="left" vertical="center" wrapText="1"/>
    </xf>
    <xf numFmtId="0" fontId="8" fillId="0" borderId="0" xfId="61" applyFont="1" applyFill="1" applyBorder="1" applyAlignment="1">
      <alignment horizontal="center" vertical="center" wrapText="1"/>
    </xf>
    <xf numFmtId="0" fontId="3" fillId="0" borderId="0" xfId="61" applyFont="1" applyFill="1" applyBorder="1" applyAlignment="1">
      <alignment vertical="center" wrapText="1"/>
    </xf>
    <xf numFmtId="0" fontId="8" fillId="0" borderId="0" xfId="61" applyFont="1" applyFill="1" applyBorder="1" applyAlignment="1">
      <alignment horizontal="left" vertical="center" wrapText="1"/>
    </xf>
    <xf numFmtId="0" fontId="3" fillId="0" borderId="0" xfId="61" applyFont="1" applyFill="1" applyBorder="1" applyAlignment="1">
      <alignment horizontal="right" vertical="center"/>
    </xf>
    <xf numFmtId="0" fontId="8" fillId="0" borderId="0" xfId="61" applyFont="1" applyFill="1" applyBorder="1" applyAlignment="1">
      <alignment horizontal="center" vertical="center"/>
    </xf>
    <xf numFmtId="0" fontId="8" fillId="0" borderId="0" xfId="61" applyFont="1" applyBorder="1" applyAlignment="1">
      <alignment vertical="center" wrapText="1"/>
    </xf>
    <xf numFmtId="0" fontId="8" fillId="0" borderId="0" xfId="61" applyFont="1" applyBorder="1" applyAlignment="1">
      <alignment horizontal="right" vertical="center" wrapText="1"/>
    </xf>
    <xf numFmtId="0" fontId="34" fillId="0" borderId="0" xfId="6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61" applyFont="1" applyAlignment="1">
      <alignment horizontal="center" vertical="center" wrapText="1"/>
    </xf>
    <xf numFmtId="0" fontId="3" fillId="0" borderId="0" xfId="61" applyFont="1" applyBorder="1" applyAlignment="1">
      <alignment horizontal="center" vertical="center" wrapText="1"/>
    </xf>
    <xf numFmtId="0" fontId="8" fillId="0" borderId="0" xfId="1" applyFont="1"/>
    <xf numFmtId="0" fontId="8" fillId="0" borderId="0" xfId="3" applyFont="1" applyBorder="1"/>
    <xf numFmtId="0" fontId="8" fillId="0" borderId="1" xfId="1" applyFont="1" applyBorder="1"/>
    <xf numFmtId="0" fontId="3" fillId="0" borderId="0" xfId="1" applyFont="1"/>
    <xf numFmtId="3" fontId="5" fillId="0" borderId="1" xfId="1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2" fontId="8" fillId="0" borderId="1" xfId="61" applyNumberFormat="1" applyFont="1" applyBorder="1" applyAlignment="1">
      <alignment horizontal="center" vertical="center" wrapText="1"/>
    </xf>
    <xf numFmtId="2" fontId="8" fillId="0" borderId="1" xfId="61" applyNumberFormat="1" applyFont="1" applyFill="1" applyBorder="1" applyAlignment="1">
      <alignment horizontal="center" vertical="center" wrapText="1"/>
    </xf>
    <xf numFmtId="2" fontId="3" fillId="0" borderId="1" xfId="6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5" fillId="0" borderId="1" xfId="3" applyFont="1" applyBorder="1" applyAlignment="1">
      <alignment horizontal="center" vertical="center" wrapText="1"/>
    </xf>
    <xf numFmtId="0" fontId="35" fillId="0" borderId="0" xfId="3" applyFont="1" applyAlignment="1">
      <alignment horizontal="center" vertical="center"/>
    </xf>
    <xf numFmtId="3" fontId="8" fillId="0" borderId="1" xfId="61" applyNumberFormat="1" applyFont="1" applyBorder="1" applyAlignment="1">
      <alignment horizontal="center" vertical="center"/>
    </xf>
    <xf numFmtId="3" fontId="3" fillId="0" borderId="1" xfId="61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/>
    </xf>
    <xf numFmtId="165" fontId="8" fillId="3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6" fillId="0" borderId="0" xfId="63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3" fillId="0" borderId="0" xfId="64" applyFont="1" applyFill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locked="0"/>
    </xf>
    <xf numFmtId="0" fontId="8" fillId="2" borderId="0" xfId="62" applyFont="1" applyFill="1" applyAlignment="1">
      <alignment horizontal="right" vertical="center"/>
    </xf>
    <xf numFmtId="0" fontId="8" fillId="0" borderId="0" xfId="61" applyFont="1" applyBorder="1" applyAlignment="1">
      <alignment horizontal="center" vertical="center" wrapText="1"/>
    </xf>
    <xf numFmtId="0" fontId="8" fillId="0" borderId="0" xfId="61" applyFont="1" applyAlignment="1">
      <alignment horizontal="right" vertical="center"/>
    </xf>
    <xf numFmtId="3" fontId="8" fillId="0" borderId="0" xfId="61" applyNumberFormat="1" applyFont="1" applyAlignment="1">
      <alignment horizontal="center"/>
    </xf>
    <xf numFmtId="164" fontId="8" fillId="0" borderId="0" xfId="61" applyNumberFormat="1" applyFont="1" applyAlignment="1">
      <alignment horizontal="center"/>
    </xf>
    <xf numFmtId="0" fontId="34" fillId="0" borderId="0" xfId="61" applyFont="1" applyBorder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hidden="1"/>
    </xf>
    <xf numFmtId="0" fontId="13" fillId="0" borderId="15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left" wrapText="1"/>
    </xf>
    <xf numFmtId="0" fontId="8" fillId="0" borderId="0" xfId="1" applyFont="1" applyAlignment="1">
      <alignment horizontal="left"/>
    </xf>
    <xf numFmtId="0" fontId="13" fillId="0" borderId="0" xfId="61" applyFont="1" applyBorder="1" applyAlignment="1">
      <alignment horizontal="left" vertical="center" wrapText="1"/>
    </xf>
    <xf numFmtId="0" fontId="3" fillId="0" borderId="0" xfId="61" applyFont="1" applyAlignment="1">
      <alignment horizontal="center" vertical="center" wrapText="1"/>
    </xf>
    <xf numFmtId="0" fontId="3" fillId="0" borderId="0" xfId="61" applyFont="1" applyBorder="1" applyAlignment="1">
      <alignment horizontal="center" vertical="center" wrapText="1"/>
    </xf>
    <xf numFmtId="0" fontId="8" fillId="0" borderId="2" xfId="61" applyFont="1" applyBorder="1" applyAlignment="1">
      <alignment horizontal="left" vertical="center" wrapText="1"/>
    </xf>
    <xf numFmtId="0" fontId="8" fillId="0" borderId="3" xfId="61" applyFont="1" applyBorder="1" applyAlignment="1">
      <alignment horizontal="left" vertical="center" wrapText="1"/>
    </xf>
    <xf numFmtId="0" fontId="8" fillId="0" borderId="4" xfId="6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7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64" applyFont="1" applyFill="1" applyAlignment="1">
      <alignment horizontal="right" vertical="center"/>
    </xf>
    <xf numFmtId="0" fontId="34" fillId="0" borderId="0" xfId="61" applyFont="1" applyBorder="1" applyAlignment="1">
      <alignment horizontal="left" vertical="center" wrapText="1"/>
    </xf>
    <xf numFmtId="0" fontId="8" fillId="0" borderId="1" xfId="61" applyFont="1" applyBorder="1" applyAlignment="1">
      <alignment horizontal="left" vertical="center" wrapText="1"/>
    </xf>
  </cellXfs>
  <cellStyles count="65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Normal" xfId="0" builtinId="0"/>
    <cellStyle name="Normal 17" xfId="23"/>
    <cellStyle name="Normal 2" xfId="2"/>
    <cellStyle name="Normal 2 2" xfId="24"/>
    <cellStyle name="Normal 3" xfId="25"/>
    <cellStyle name="Normal 4" xfId="26"/>
    <cellStyle name="Normal 5" xfId="27"/>
    <cellStyle name="Normal 6" xfId="1"/>
    <cellStyle name="Normal 6 2" xfId="61"/>
    <cellStyle name="Normal 7" xfId="63"/>
    <cellStyle name="Normal_Ekamtayin harki hashvark 35000" xfId="3"/>
    <cellStyle name="Normal_HASTIQACUCAK 2009" xfId="4"/>
    <cellStyle name="Normal_Sheet1 2" xfId="64"/>
    <cellStyle name="Normal_Sheet1 3 2" xfId="62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2 2" xfId="49"/>
    <cellStyle name="Обычный 3 3" xfId="50"/>
    <cellStyle name="Обычный 3 4" xfId="51"/>
    <cellStyle name="Обычный 6" xfId="52"/>
    <cellStyle name="Обычный 7" xfId="53"/>
    <cellStyle name="Плохой" xfId="54"/>
    <cellStyle name="Пояснение" xfId="55"/>
    <cellStyle name="Примечание" xfId="56"/>
    <cellStyle name="Связанная ячейка" xfId="57"/>
    <cellStyle name="Стиль 1" xfId="58"/>
    <cellStyle name="Текст предупреждения" xfId="59"/>
    <cellStyle name="Хороший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CER\Downloads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naxahashivner\hastiqacucakner%20excel%202020%20Artak\MPSK\NAXAHASHIVNER%20SERGEY\ARDZANAGRAYIN\MPSK\3%20MP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 ev caxser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հաստիք"/>
      <sheetName val="Hamematakan"/>
      <sheetName val="Hastiqacucak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1">
          <cell r="F41">
            <v>40</v>
          </cell>
          <cell r="H41">
            <v>3822222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topLeftCell="A4" workbookViewId="0">
      <selection activeCell="B18" sqref="A18:G46"/>
    </sheetView>
  </sheetViews>
  <sheetFormatPr defaultColWidth="9.140625" defaultRowHeight="13.5"/>
  <cols>
    <col min="1" max="1" width="5.140625" style="18" customWidth="1"/>
    <col min="2" max="2" width="39.28515625" style="18" customWidth="1"/>
    <col min="3" max="3" width="12.7109375" style="18" customWidth="1"/>
    <col min="4" max="4" width="17.5703125" style="18" customWidth="1"/>
    <col min="5" max="5" width="21.28515625" style="18" customWidth="1"/>
    <col min="6" max="6" width="4.5703125" style="18" customWidth="1"/>
    <col min="7" max="7" width="11.85546875" style="17" customWidth="1"/>
    <col min="8" max="8" width="9.140625" style="17"/>
    <col min="9" max="16384" width="9.140625" style="18"/>
  </cols>
  <sheetData>
    <row r="1" spans="1:8" ht="17.25" customHeight="1">
      <c r="A1" s="13"/>
      <c r="B1" s="14"/>
      <c r="C1" s="14"/>
      <c r="D1" s="14"/>
      <c r="E1" s="15" t="s">
        <v>42</v>
      </c>
      <c r="F1" s="16"/>
    </row>
    <row r="2" spans="1:8" ht="17.25" customHeight="1">
      <c r="A2" s="13"/>
      <c r="B2" s="14"/>
      <c r="C2" s="14"/>
      <c r="D2" s="14"/>
      <c r="E2" s="15" t="s">
        <v>43</v>
      </c>
      <c r="F2" s="16"/>
    </row>
    <row r="3" spans="1:8" ht="17.25" customHeight="1">
      <c r="A3" s="13"/>
      <c r="B3" s="14"/>
      <c r="C3" s="14"/>
      <c r="D3" s="14"/>
      <c r="E3" s="15" t="s">
        <v>44</v>
      </c>
      <c r="F3" s="16"/>
    </row>
    <row r="4" spans="1:8" ht="21" customHeight="1">
      <c r="A4" s="13"/>
      <c r="B4" s="14"/>
      <c r="C4" s="14"/>
      <c r="D4" s="14"/>
      <c r="E4" s="19" t="s">
        <v>45</v>
      </c>
      <c r="F4" s="16"/>
    </row>
    <row r="5" spans="1:8" ht="21" customHeight="1">
      <c r="A5" s="13"/>
      <c r="B5" s="14"/>
      <c r="C5" s="14"/>
      <c r="D5" s="14"/>
      <c r="E5" s="19" t="s">
        <v>46</v>
      </c>
      <c r="F5" s="16"/>
    </row>
    <row r="6" spans="1:8" ht="45" customHeight="1">
      <c r="A6" s="13"/>
      <c r="B6" s="14"/>
      <c r="C6" s="14"/>
      <c r="D6" s="14"/>
      <c r="E6" s="20"/>
      <c r="F6" s="16"/>
    </row>
    <row r="7" spans="1:8" ht="34.5" customHeight="1">
      <c r="A7" s="122" t="s">
        <v>0</v>
      </c>
      <c r="B7" s="122"/>
      <c r="C7" s="122"/>
      <c r="D7" s="122"/>
      <c r="E7" s="122"/>
      <c r="F7" s="16"/>
    </row>
    <row r="8" spans="1:8" ht="18" customHeight="1">
      <c r="A8" s="21"/>
      <c r="B8" s="21"/>
      <c r="C8" s="21"/>
      <c r="D8" s="21"/>
      <c r="E8" s="21"/>
      <c r="F8" s="16"/>
    </row>
    <row r="9" spans="1:8" ht="18" customHeight="1">
      <c r="A9" s="123" t="s">
        <v>1</v>
      </c>
      <c r="B9" s="123"/>
      <c r="C9" s="123"/>
      <c r="D9" s="123"/>
      <c r="E9" s="123"/>
      <c r="F9" s="16"/>
    </row>
    <row r="10" spans="1:8" ht="14.25" customHeight="1">
      <c r="A10" s="22"/>
      <c r="B10" s="22"/>
      <c r="C10" s="22"/>
      <c r="D10" s="22"/>
      <c r="E10" s="22"/>
      <c r="F10" s="16"/>
    </row>
    <row r="11" spans="1:8" s="25" customFormat="1" ht="24.75" customHeight="1">
      <c r="A11" s="23">
        <v>1</v>
      </c>
      <c r="B11" s="124" t="s">
        <v>2</v>
      </c>
      <c r="C11" s="125"/>
      <c r="D11" s="125"/>
      <c r="E11" s="126"/>
      <c r="F11" s="16"/>
      <c r="G11" s="24"/>
      <c r="H11" s="24"/>
    </row>
    <row r="12" spans="1:8" s="25" customFormat="1" ht="24.75" customHeight="1">
      <c r="A12" s="23">
        <v>2</v>
      </c>
      <c r="B12" s="124" t="s">
        <v>3</v>
      </c>
      <c r="C12" s="125"/>
      <c r="D12" s="125"/>
      <c r="E12" s="126"/>
      <c r="F12" s="16"/>
      <c r="G12" s="24"/>
      <c r="H12" s="24"/>
    </row>
    <row r="13" spans="1:8" ht="18" customHeight="1">
      <c r="A13" s="26"/>
      <c r="B13" s="27"/>
      <c r="C13" s="27"/>
      <c r="D13" s="27"/>
      <c r="E13" s="27"/>
      <c r="F13" s="16"/>
    </row>
    <row r="14" spans="1:8" ht="27" customHeight="1">
      <c r="A14" s="122" t="s">
        <v>47</v>
      </c>
      <c r="B14" s="122"/>
      <c r="C14" s="122"/>
      <c r="D14" s="122"/>
      <c r="E14" s="122"/>
      <c r="F14" s="28"/>
    </row>
    <row r="15" spans="1:8" ht="18" customHeight="1">
      <c r="B15" s="29"/>
      <c r="C15" s="29"/>
      <c r="D15" s="16"/>
      <c r="E15" s="30" t="s">
        <v>48</v>
      </c>
      <c r="F15" s="31"/>
    </row>
    <row r="16" spans="1:8" s="35" customFormat="1" ht="65.25" customHeight="1">
      <c r="A16" s="32" t="s">
        <v>4</v>
      </c>
      <c r="B16" s="32" t="s">
        <v>49</v>
      </c>
      <c r="C16" s="32" t="s">
        <v>50</v>
      </c>
      <c r="D16" s="32" t="s">
        <v>51</v>
      </c>
      <c r="E16" s="32" t="s">
        <v>52</v>
      </c>
      <c r="F16" s="33"/>
      <c r="G16" s="34"/>
      <c r="H16" s="34"/>
    </row>
    <row r="17" spans="1:8" ht="46.5" customHeight="1">
      <c r="A17" s="36"/>
      <c r="B17" s="37" t="s">
        <v>12</v>
      </c>
      <c r="C17" s="36"/>
      <c r="D17" s="36"/>
      <c r="E17" s="36"/>
      <c r="F17" s="31"/>
    </row>
    <row r="18" spans="1:8" s="25" customFormat="1" ht="21.75" customHeight="1">
      <c r="A18" s="23">
        <v>1</v>
      </c>
      <c r="B18" s="38" t="s">
        <v>13</v>
      </c>
      <c r="C18" s="23">
        <v>1</v>
      </c>
      <c r="D18" s="39">
        <v>162500</v>
      </c>
      <c r="E18" s="40">
        <f t="shared" ref="E18:E33" si="0">+C18*D18</f>
        <v>162500</v>
      </c>
      <c r="F18" s="28"/>
      <c r="G18" s="24"/>
      <c r="H18" s="24"/>
    </row>
    <row r="19" spans="1:8" s="25" customFormat="1" ht="21.75" customHeight="1">
      <c r="A19" s="23">
        <v>2</v>
      </c>
      <c r="B19" s="38" t="s">
        <v>14</v>
      </c>
      <c r="C19" s="23">
        <v>1</v>
      </c>
      <c r="D19" s="39">
        <v>92618</v>
      </c>
      <c r="E19" s="40">
        <f t="shared" si="0"/>
        <v>92618</v>
      </c>
      <c r="F19" s="28"/>
      <c r="G19" s="24"/>
      <c r="H19" s="24"/>
    </row>
    <row r="20" spans="1:8" s="25" customFormat="1" ht="21.75" customHeight="1">
      <c r="A20" s="23">
        <v>3</v>
      </c>
      <c r="B20" s="38" t="s">
        <v>15</v>
      </c>
      <c r="C20" s="23">
        <v>1</v>
      </c>
      <c r="D20" s="39">
        <v>92618</v>
      </c>
      <c r="E20" s="40">
        <f t="shared" si="0"/>
        <v>92618</v>
      </c>
      <c r="F20" s="28"/>
      <c r="G20" s="24"/>
      <c r="H20" s="24"/>
    </row>
    <row r="21" spans="1:8" s="25" customFormat="1" ht="21.75" customHeight="1">
      <c r="A21" s="23">
        <v>4</v>
      </c>
      <c r="B21" s="38" t="s">
        <v>16</v>
      </c>
      <c r="C21" s="41">
        <v>1</v>
      </c>
      <c r="D21" s="39">
        <v>92618</v>
      </c>
      <c r="E21" s="40">
        <f t="shared" si="0"/>
        <v>92618</v>
      </c>
      <c r="F21" s="28"/>
      <c r="G21" s="24"/>
      <c r="H21" s="24"/>
    </row>
    <row r="22" spans="1:8" s="25" customFormat="1" ht="36" customHeight="1">
      <c r="A22" s="23">
        <v>5</v>
      </c>
      <c r="B22" s="38" t="s">
        <v>20</v>
      </c>
      <c r="C22" s="41">
        <v>1</v>
      </c>
      <c r="D22" s="39">
        <v>92618</v>
      </c>
      <c r="E22" s="40">
        <f>+C22*D22</f>
        <v>92618</v>
      </c>
      <c r="F22" s="42"/>
      <c r="G22" s="24"/>
      <c r="H22" s="24"/>
    </row>
    <row r="23" spans="1:8" s="25" customFormat="1" ht="21.75" customHeight="1">
      <c r="A23" s="23">
        <v>6</v>
      </c>
      <c r="B23" s="38" t="s">
        <v>17</v>
      </c>
      <c r="C23" s="41">
        <v>1</v>
      </c>
      <c r="D23" s="39">
        <v>97380</v>
      </c>
      <c r="E23" s="40">
        <f t="shared" si="0"/>
        <v>97380</v>
      </c>
      <c r="F23" s="28"/>
      <c r="G23" s="24"/>
      <c r="H23" s="24"/>
    </row>
    <row r="24" spans="1:8" s="25" customFormat="1" ht="21.75" customHeight="1">
      <c r="A24" s="23">
        <v>7</v>
      </c>
      <c r="B24" s="38" t="s">
        <v>18</v>
      </c>
      <c r="C24" s="41">
        <v>1</v>
      </c>
      <c r="D24" s="39">
        <v>97380</v>
      </c>
      <c r="E24" s="40">
        <f t="shared" si="0"/>
        <v>97380</v>
      </c>
      <c r="F24" s="28"/>
      <c r="G24" s="24"/>
      <c r="H24" s="24"/>
    </row>
    <row r="25" spans="1:8" s="25" customFormat="1" ht="21.75" customHeight="1">
      <c r="A25" s="23">
        <v>8</v>
      </c>
      <c r="B25" s="38" t="s">
        <v>19</v>
      </c>
      <c r="C25" s="41">
        <v>0.5</v>
      </c>
      <c r="D25" s="39">
        <v>92618</v>
      </c>
      <c r="E25" s="40">
        <f t="shared" si="0"/>
        <v>46309</v>
      </c>
      <c r="F25" s="42"/>
      <c r="G25" s="24"/>
      <c r="H25" s="24"/>
    </row>
    <row r="26" spans="1:8" s="25" customFormat="1" ht="21.75" customHeight="1">
      <c r="A26" s="23">
        <v>9</v>
      </c>
      <c r="B26" s="38" t="s">
        <v>21</v>
      </c>
      <c r="C26" s="41">
        <v>1</v>
      </c>
      <c r="D26" s="39">
        <v>92618</v>
      </c>
      <c r="E26" s="40">
        <f t="shared" si="0"/>
        <v>92618</v>
      </c>
      <c r="F26" s="28"/>
      <c r="G26" s="24"/>
      <c r="H26" s="24"/>
    </row>
    <row r="27" spans="1:8" s="25" customFormat="1" ht="21.75" customHeight="1">
      <c r="A27" s="23">
        <v>10</v>
      </c>
      <c r="B27" s="38" t="s">
        <v>22</v>
      </c>
      <c r="C27" s="41">
        <v>1</v>
      </c>
      <c r="D27" s="39">
        <v>92618</v>
      </c>
      <c r="E27" s="40">
        <f t="shared" si="0"/>
        <v>92618</v>
      </c>
      <c r="F27" s="28"/>
      <c r="G27" s="24"/>
      <c r="H27" s="24"/>
    </row>
    <row r="28" spans="1:8" s="25" customFormat="1" ht="21.75" customHeight="1">
      <c r="A28" s="23">
        <v>11</v>
      </c>
      <c r="B28" s="38" t="s">
        <v>23</v>
      </c>
      <c r="C28" s="41">
        <v>1</v>
      </c>
      <c r="D28" s="39">
        <v>92618</v>
      </c>
      <c r="E28" s="40">
        <f t="shared" si="0"/>
        <v>92618</v>
      </c>
      <c r="F28" s="28"/>
      <c r="G28" s="24"/>
      <c r="H28" s="24"/>
    </row>
    <row r="29" spans="1:8" s="25" customFormat="1" ht="21.75" customHeight="1">
      <c r="A29" s="23">
        <v>12</v>
      </c>
      <c r="B29" s="38" t="s">
        <v>24</v>
      </c>
      <c r="C29" s="41">
        <v>3</v>
      </c>
      <c r="D29" s="39">
        <v>97380</v>
      </c>
      <c r="E29" s="40">
        <f t="shared" si="0"/>
        <v>292140</v>
      </c>
      <c r="F29" s="42"/>
      <c r="G29" s="24"/>
      <c r="H29" s="24"/>
    </row>
    <row r="30" spans="1:8" s="25" customFormat="1" ht="21.75" customHeight="1">
      <c r="A30" s="23">
        <v>13</v>
      </c>
      <c r="B30" s="38" t="s">
        <v>24</v>
      </c>
      <c r="C30" s="41">
        <v>4.5</v>
      </c>
      <c r="D30" s="39">
        <v>92618</v>
      </c>
      <c r="E30" s="40">
        <f t="shared" si="0"/>
        <v>416781</v>
      </c>
      <c r="F30" s="42"/>
      <c r="G30" s="24"/>
      <c r="H30" s="24"/>
    </row>
    <row r="31" spans="1:8" s="25" customFormat="1" ht="21.75" customHeight="1">
      <c r="A31" s="23">
        <v>14</v>
      </c>
      <c r="B31" s="38" t="s">
        <v>25</v>
      </c>
      <c r="C31" s="41">
        <v>2</v>
      </c>
      <c r="D31" s="39">
        <v>92618</v>
      </c>
      <c r="E31" s="40">
        <f t="shared" si="0"/>
        <v>185236</v>
      </c>
      <c r="F31" s="28"/>
      <c r="G31" s="24"/>
      <c r="H31" s="24"/>
    </row>
    <row r="32" spans="1:8" s="25" customFormat="1" ht="21.75" customHeight="1">
      <c r="A32" s="23">
        <v>15</v>
      </c>
      <c r="B32" s="38" t="s">
        <v>26</v>
      </c>
      <c r="C32" s="23">
        <v>1</v>
      </c>
      <c r="D32" s="39">
        <v>97380</v>
      </c>
      <c r="E32" s="40">
        <f t="shared" si="0"/>
        <v>97380</v>
      </c>
      <c r="F32" s="28"/>
      <c r="G32" s="24"/>
      <c r="H32" s="24"/>
    </row>
    <row r="33" spans="1:9" s="25" customFormat="1" ht="21.75" customHeight="1">
      <c r="A33" s="23">
        <v>16</v>
      </c>
      <c r="B33" s="38" t="s">
        <v>26</v>
      </c>
      <c r="C33" s="23">
        <v>2</v>
      </c>
      <c r="D33" s="39">
        <v>92618</v>
      </c>
      <c r="E33" s="40">
        <f t="shared" si="0"/>
        <v>185236</v>
      </c>
      <c r="F33" s="28"/>
      <c r="G33" s="24"/>
      <c r="H33" s="24"/>
    </row>
    <row r="34" spans="1:9" s="47" customFormat="1" ht="21" customHeight="1">
      <c r="A34" s="37"/>
      <c r="B34" s="5" t="s">
        <v>27</v>
      </c>
      <c r="C34" s="37">
        <f>SUM(C18:C33)</f>
        <v>23</v>
      </c>
      <c r="D34" s="43"/>
      <c r="E34" s="44">
        <f>SUM(E18:E33)</f>
        <v>2228668</v>
      </c>
      <c r="F34" s="45"/>
      <c r="G34" s="46"/>
      <c r="H34" s="46"/>
    </row>
    <row r="35" spans="1:9" s="25" customFormat="1" ht="31.5" customHeight="1">
      <c r="A35" s="23"/>
      <c r="B35" s="48" t="s">
        <v>28</v>
      </c>
      <c r="C35" s="23"/>
      <c r="D35" s="39"/>
      <c r="E35" s="40"/>
      <c r="F35" s="28"/>
      <c r="G35" s="24"/>
      <c r="H35" s="24"/>
    </row>
    <row r="36" spans="1:9" s="25" customFormat="1" ht="24.75" customHeight="1">
      <c r="A36" s="23">
        <v>1</v>
      </c>
      <c r="B36" s="38" t="s">
        <v>29</v>
      </c>
      <c r="C36" s="23">
        <v>1</v>
      </c>
      <c r="D36" s="39">
        <v>92618</v>
      </c>
      <c r="E36" s="40">
        <f>+C36*D36</f>
        <v>92618</v>
      </c>
      <c r="F36" s="28"/>
      <c r="G36" s="24"/>
      <c r="H36" s="24"/>
    </row>
    <row r="37" spans="1:9" s="25" customFormat="1" ht="24.75" customHeight="1">
      <c r="A37" s="23">
        <v>2</v>
      </c>
      <c r="B37" s="38" t="s">
        <v>30</v>
      </c>
      <c r="C37" s="23">
        <v>4</v>
      </c>
      <c r="D37" s="39">
        <v>92618</v>
      </c>
      <c r="E37" s="40">
        <f>+C37*D37</f>
        <v>370472</v>
      </c>
      <c r="F37" s="28"/>
      <c r="G37" s="24"/>
      <c r="H37" s="24"/>
    </row>
    <row r="38" spans="1:9" s="25" customFormat="1" ht="24.75" customHeight="1">
      <c r="A38" s="23">
        <v>3</v>
      </c>
      <c r="B38" s="38" t="s">
        <v>31</v>
      </c>
      <c r="C38" s="23"/>
      <c r="D38" s="39"/>
      <c r="E38" s="40"/>
      <c r="F38" s="28"/>
      <c r="G38" s="24"/>
      <c r="H38" s="24"/>
    </row>
    <row r="39" spans="1:9" s="25" customFormat="1" ht="42" customHeight="1">
      <c r="A39" s="23">
        <v>4</v>
      </c>
      <c r="B39" s="38" t="s">
        <v>55</v>
      </c>
      <c r="C39" s="23"/>
      <c r="D39" s="39"/>
      <c r="E39" s="40"/>
      <c r="F39" s="28"/>
      <c r="G39" s="24"/>
      <c r="H39" s="24"/>
    </row>
    <row r="40" spans="1:9" s="47" customFormat="1" ht="21" customHeight="1">
      <c r="A40" s="37"/>
      <c r="B40" s="5" t="s">
        <v>27</v>
      </c>
      <c r="C40" s="37">
        <f>SUM(C36:C39)</f>
        <v>5</v>
      </c>
      <c r="D40" s="49"/>
      <c r="E40" s="44">
        <f>SUM(E36:E39)</f>
        <v>463090</v>
      </c>
      <c r="F40" s="45"/>
      <c r="G40" s="46"/>
      <c r="H40" s="46"/>
    </row>
    <row r="41" spans="1:9" s="25" customFormat="1" ht="26.25" customHeight="1">
      <c r="A41" s="23"/>
      <c r="B41" s="48" t="s">
        <v>32</v>
      </c>
      <c r="C41" s="23"/>
      <c r="D41" s="39"/>
      <c r="E41" s="40"/>
      <c r="F41" s="28"/>
      <c r="G41" s="24"/>
      <c r="H41" s="24"/>
    </row>
    <row r="42" spans="1:9" s="25" customFormat="1" ht="23.25" customHeight="1">
      <c r="A42" s="23">
        <v>1</v>
      </c>
      <c r="B42" s="38" t="s">
        <v>33</v>
      </c>
      <c r="C42" s="23">
        <v>1</v>
      </c>
      <c r="D42" s="39">
        <v>92618</v>
      </c>
      <c r="E42" s="40">
        <f>+C42*D42</f>
        <v>92618</v>
      </c>
      <c r="F42" s="28"/>
      <c r="G42" s="24"/>
      <c r="H42" s="24"/>
    </row>
    <row r="43" spans="1:9" s="25" customFormat="1" ht="23.25" customHeight="1">
      <c r="A43" s="23">
        <v>2</v>
      </c>
      <c r="B43" s="38" t="s">
        <v>30</v>
      </c>
      <c r="C43" s="23">
        <v>4</v>
      </c>
      <c r="D43" s="39">
        <v>97380</v>
      </c>
      <c r="E43" s="40">
        <f>+C43*D43</f>
        <v>389520</v>
      </c>
      <c r="F43" s="28"/>
      <c r="G43" s="24"/>
      <c r="H43" s="24"/>
      <c r="I43" s="24"/>
    </row>
    <row r="44" spans="1:9" s="25" customFormat="1" ht="23.25" customHeight="1">
      <c r="A44" s="23">
        <v>3</v>
      </c>
      <c r="B44" s="38" t="s">
        <v>30</v>
      </c>
      <c r="C44" s="23">
        <v>7</v>
      </c>
      <c r="D44" s="39">
        <v>92618</v>
      </c>
      <c r="E44" s="40">
        <f>+C44*D44</f>
        <v>648326</v>
      </c>
      <c r="F44" s="28"/>
      <c r="G44" s="24"/>
      <c r="H44" s="24"/>
    </row>
    <row r="45" spans="1:9" s="25" customFormat="1" ht="23.25" customHeight="1">
      <c r="A45" s="23">
        <v>4</v>
      </c>
      <c r="B45" s="38" t="s">
        <v>31</v>
      </c>
      <c r="C45" s="23"/>
      <c r="D45" s="50"/>
      <c r="E45" s="40"/>
      <c r="F45" s="28"/>
      <c r="G45" s="24"/>
      <c r="H45" s="24"/>
    </row>
    <row r="46" spans="1:9" s="47" customFormat="1" ht="22.5" customHeight="1">
      <c r="A46" s="37"/>
      <c r="B46" s="5" t="s">
        <v>27</v>
      </c>
      <c r="C46" s="37">
        <f>SUM(C42:C45)</f>
        <v>12</v>
      </c>
      <c r="D46" s="44"/>
      <c r="E46" s="44">
        <f>SUM(E42:E45)</f>
        <v>1130464</v>
      </c>
      <c r="F46" s="45"/>
      <c r="G46" s="46"/>
      <c r="H46" s="46"/>
    </row>
    <row r="47" spans="1:9" ht="29.25" customHeight="1">
      <c r="A47" s="36"/>
      <c r="B47" s="51" t="s">
        <v>34</v>
      </c>
      <c r="C47" s="44">
        <f>+C34+C40+C46</f>
        <v>40</v>
      </c>
      <c r="D47" s="44"/>
      <c r="E47" s="44">
        <f>+E34+E40+E46</f>
        <v>3822222</v>
      </c>
      <c r="F47" s="16"/>
      <c r="G47" s="52">
        <f>+[2]Hamematakan!H41</f>
        <v>3822222</v>
      </c>
      <c r="H47" s="53">
        <f>+E47-G47</f>
        <v>0</v>
      </c>
    </row>
    <row r="48" spans="1:9" ht="17.25">
      <c r="A48" s="26"/>
      <c r="B48" s="54"/>
      <c r="C48" s="55"/>
      <c r="D48" s="55"/>
      <c r="E48" s="56"/>
      <c r="F48" s="16"/>
      <c r="G48" s="52">
        <f>+[2]Hamematakan!F41</f>
        <v>40</v>
      </c>
      <c r="H48" s="53">
        <f>+C47-G48</f>
        <v>0</v>
      </c>
    </row>
    <row r="49" spans="1:8" ht="15.75" customHeight="1">
      <c r="A49" s="121" t="s">
        <v>35</v>
      </c>
      <c r="B49" s="121"/>
      <c r="C49" s="121"/>
      <c r="D49" s="121"/>
      <c r="E49" s="121"/>
      <c r="F49" s="121"/>
    </row>
    <row r="50" spans="1:8" ht="15.75" customHeight="1">
      <c r="A50" s="121" t="s">
        <v>36</v>
      </c>
      <c r="B50" s="121"/>
      <c r="C50" s="121"/>
      <c r="D50" s="121"/>
      <c r="E50" s="121"/>
      <c r="F50" s="121"/>
      <c r="G50" s="18"/>
      <c r="H50" s="18"/>
    </row>
    <row r="51" spans="1:8" ht="51" customHeight="1">
      <c r="A51" s="57"/>
      <c r="B51" s="121"/>
      <c r="C51" s="121"/>
      <c r="D51" s="121"/>
      <c r="E51" s="121"/>
      <c r="F51" s="58"/>
      <c r="G51" s="18"/>
      <c r="H51" s="18"/>
    </row>
    <row r="52" spans="1:8" s="63" customFormat="1" ht="34.5">
      <c r="A52" s="59"/>
      <c r="B52" s="60" t="s">
        <v>53</v>
      </c>
      <c r="C52" s="61"/>
      <c r="D52" s="61"/>
      <c r="E52" s="62" t="s">
        <v>54</v>
      </c>
    </row>
    <row r="53" spans="1:8" ht="10.5" customHeight="1">
      <c r="A53" s="57"/>
      <c r="B53" s="64"/>
      <c r="C53" s="64"/>
      <c r="D53" s="65"/>
      <c r="E53" s="64"/>
      <c r="F53" s="16"/>
      <c r="G53" s="18"/>
      <c r="H53" s="18"/>
    </row>
    <row r="54" spans="1:8" ht="17.25">
      <c r="A54" s="57"/>
      <c r="B54" s="64"/>
      <c r="C54" s="64"/>
      <c r="D54" s="64"/>
      <c r="E54" s="64"/>
      <c r="F54" s="16"/>
      <c r="G54" s="18"/>
      <c r="H54" s="18"/>
    </row>
    <row r="58" spans="1:8" ht="24" customHeight="1">
      <c r="A58" s="27"/>
      <c r="B58" s="64"/>
      <c r="C58" s="64"/>
      <c r="D58" s="65"/>
      <c r="E58" s="66"/>
      <c r="F58" s="16"/>
      <c r="G58" s="18"/>
      <c r="H58" s="18"/>
    </row>
  </sheetData>
  <mergeCells count="8">
    <mergeCell ref="A50:F50"/>
    <mergeCell ref="B51:E51"/>
    <mergeCell ref="A7:E7"/>
    <mergeCell ref="A9:E9"/>
    <mergeCell ref="B11:E11"/>
    <mergeCell ref="B12:E12"/>
    <mergeCell ref="A14:E14"/>
    <mergeCell ref="A49:F49"/>
  </mergeCells>
  <printOptions horizontalCentered="1"/>
  <pageMargins left="0" right="0" top="0" bottom="0" header="0" footer="0"/>
  <pageSetup scale="10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view="pageBreakPreview" topLeftCell="A26" zoomScaleSheetLayoutView="100" workbookViewId="0">
      <selection activeCell="B18" sqref="A18:G46"/>
    </sheetView>
  </sheetViews>
  <sheetFormatPr defaultColWidth="9.140625" defaultRowHeight="17.25"/>
  <cols>
    <col min="1" max="1" width="5.140625" style="70" customWidth="1"/>
    <col min="2" max="2" width="26" style="70" customWidth="1"/>
    <col min="3" max="3" width="8.7109375" style="70" customWidth="1"/>
    <col min="4" max="4" width="13.140625" style="70" customWidth="1"/>
    <col min="5" max="5" width="14.7109375" style="70" customWidth="1"/>
    <col min="6" max="6" width="8.7109375" style="70" customWidth="1"/>
    <col min="7" max="7" width="13.140625" style="70" customWidth="1"/>
    <col min="8" max="8" width="15.7109375" style="70" customWidth="1"/>
    <col min="9" max="9" width="8.7109375" style="70" customWidth="1"/>
    <col min="10" max="10" width="13.140625" style="70" customWidth="1"/>
    <col min="11" max="11" width="15.7109375" style="70" customWidth="1"/>
    <col min="12" max="12" width="9.28515625" style="70" bestFit="1" customWidth="1"/>
    <col min="13" max="13" width="9.42578125" style="70" bestFit="1" customWidth="1"/>
    <col min="14" max="14" width="9.28515625" style="70" bestFit="1" customWidth="1"/>
    <col min="15" max="16384" width="9.140625" style="70"/>
  </cols>
  <sheetData>
    <row r="1" spans="1:16" s="84" customFormat="1" ht="25.15" customHeight="1">
      <c r="A1" s="128" t="s">
        <v>56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s="84" customFormat="1" ht="33.6" customHeight="1">
      <c r="A2" s="128" t="str">
        <f>+'Hastiqacucak '!A7:E7</f>
        <v>«ԹԻՎ 3 ՄԱՆԿԱՊԱՏԱՆԵԿԱՆ ՍՏԵՂԾԱԳՈՐԾԱԿԱՆ ԿԵՆՏՐՈՆ» ՀԱՄԱՅՆՔԱՅԻՆ ՈՉ ԱՌԵՎՏՐԱԿԱՆ ԿԱԶՄԱԿԵՐՊՈՒԹՅՈՒՆ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s="84" customFormat="1" ht="24" customHeight="1">
      <c r="A3" s="133" t="s">
        <v>57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6" s="2" customFormat="1" ht="18" customHeight="1">
      <c r="A4" s="71"/>
      <c r="B4" s="1"/>
      <c r="C4" s="1"/>
      <c r="E4" s="3"/>
      <c r="F4" s="3"/>
      <c r="G4" s="3"/>
      <c r="H4" s="3"/>
      <c r="I4" s="3"/>
      <c r="J4" s="3"/>
      <c r="K4" s="3"/>
    </row>
    <row r="5" spans="1:16" s="85" customFormat="1" ht="18" customHeight="1">
      <c r="A5" s="129" t="s">
        <v>4</v>
      </c>
      <c r="B5" s="129" t="s">
        <v>5</v>
      </c>
      <c r="C5" s="130" t="s">
        <v>6</v>
      </c>
      <c r="D5" s="131"/>
      <c r="E5" s="132"/>
      <c r="F5" s="130" t="s">
        <v>7</v>
      </c>
      <c r="G5" s="131"/>
      <c r="H5" s="132"/>
      <c r="I5" s="130" t="s">
        <v>8</v>
      </c>
      <c r="J5" s="131"/>
      <c r="K5" s="132"/>
    </row>
    <row r="6" spans="1:16" s="85" customFormat="1" ht="103.5">
      <c r="A6" s="129"/>
      <c r="B6" s="129"/>
      <c r="C6" s="86" t="s">
        <v>9</v>
      </c>
      <c r="D6" s="87" t="s">
        <v>10</v>
      </c>
      <c r="E6" s="87" t="s">
        <v>11</v>
      </c>
      <c r="F6" s="86" t="s">
        <v>9</v>
      </c>
      <c r="G6" s="87" t="s">
        <v>10</v>
      </c>
      <c r="H6" s="87" t="s">
        <v>11</v>
      </c>
      <c r="I6" s="86" t="s">
        <v>9</v>
      </c>
      <c r="J6" s="87" t="s">
        <v>10</v>
      </c>
      <c r="K6" s="87" t="s">
        <v>11</v>
      </c>
    </row>
    <row r="7" spans="1:16" s="81" customFormat="1" ht="13.5">
      <c r="A7" s="80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6</v>
      </c>
      <c r="J7" s="80">
        <v>7</v>
      </c>
      <c r="K7" s="80">
        <v>8</v>
      </c>
    </row>
    <row r="8" spans="1:16" ht="34.5">
      <c r="A8" s="4"/>
      <c r="B8" s="6" t="s">
        <v>12</v>
      </c>
      <c r="C8" s="4"/>
      <c r="D8" s="4"/>
      <c r="E8" s="4"/>
      <c r="F8" s="4"/>
      <c r="G8" s="72"/>
      <c r="H8" s="72"/>
      <c r="I8" s="4"/>
      <c r="J8" s="72"/>
      <c r="K8" s="72"/>
    </row>
    <row r="9" spans="1:16">
      <c r="A9" s="4">
        <v>1</v>
      </c>
      <c r="B9" s="38" t="s">
        <v>13</v>
      </c>
      <c r="C9" s="76">
        <v>1</v>
      </c>
      <c r="D9" s="82">
        <v>162500</v>
      </c>
      <c r="E9" s="82">
        <f t="shared" ref="E9:E24" si="0">+C9*D9</f>
        <v>162500</v>
      </c>
      <c r="F9" s="76">
        <v>1</v>
      </c>
      <c r="G9" s="82">
        <v>181200</v>
      </c>
      <c r="H9" s="82">
        <f t="shared" ref="H9:H12" si="1">+F9*G9</f>
        <v>181200</v>
      </c>
      <c r="I9" s="4">
        <f t="shared" ref="I9:K24" si="2">+F9-C9</f>
        <v>0</v>
      </c>
      <c r="J9" s="82">
        <f t="shared" si="2"/>
        <v>18700</v>
      </c>
      <c r="K9" s="82">
        <f t="shared" si="2"/>
        <v>18700</v>
      </c>
      <c r="L9" s="88">
        <f>+D9*11.48/100+D9</f>
        <v>181155</v>
      </c>
      <c r="M9" s="88">
        <f>+L9/1000</f>
        <v>181.155</v>
      </c>
      <c r="N9" s="89">
        <f>ROUNDUP(M9,1)</f>
        <v>181.2</v>
      </c>
      <c r="O9" s="88">
        <f>+N9*1000</f>
        <v>181200</v>
      </c>
      <c r="P9" s="88">
        <f>+J9/D9*100</f>
        <v>11.507692307692308</v>
      </c>
    </row>
    <row r="10" spans="1:16" ht="34.5">
      <c r="A10" s="4">
        <v>2</v>
      </c>
      <c r="B10" s="38" t="s">
        <v>14</v>
      </c>
      <c r="C10" s="76">
        <v>1</v>
      </c>
      <c r="D10" s="82">
        <v>93289</v>
      </c>
      <c r="E10" s="82">
        <f t="shared" si="0"/>
        <v>93289</v>
      </c>
      <c r="F10" s="76">
        <v>1</v>
      </c>
      <c r="G10" s="82">
        <v>104000</v>
      </c>
      <c r="H10" s="82">
        <f t="shared" si="1"/>
        <v>104000</v>
      </c>
      <c r="I10" s="4">
        <f t="shared" si="2"/>
        <v>0</v>
      </c>
      <c r="J10" s="82">
        <f t="shared" si="2"/>
        <v>10711</v>
      </c>
      <c r="K10" s="82">
        <f t="shared" si="2"/>
        <v>10711</v>
      </c>
      <c r="L10" s="88">
        <f t="shared" ref="L10:L38" si="3">+D10*11.48/100+D10</f>
        <v>103998.5772</v>
      </c>
      <c r="M10" s="88">
        <f t="shared" ref="M10:M38" si="4">+L10/1000</f>
        <v>103.9985772</v>
      </c>
      <c r="N10" s="89">
        <f t="shared" ref="N10:N38" si="5">ROUNDUP(M10,1)</f>
        <v>104</v>
      </c>
      <c r="O10" s="88">
        <f t="shared" ref="O10:O38" si="6">+N10*1000</f>
        <v>104000</v>
      </c>
      <c r="P10" s="88">
        <f t="shared" ref="P10:P38" si="7">+J10/D10*100</f>
        <v>11.481525153019112</v>
      </c>
    </row>
    <row r="11" spans="1:16" ht="34.5">
      <c r="A11" s="4">
        <v>3</v>
      </c>
      <c r="B11" s="38" t="s">
        <v>15</v>
      </c>
      <c r="C11" s="76">
        <v>1</v>
      </c>
      <c r="D11" s="82">
        <v>93289</v>
      </c>
      <c r="E11" s="82">
        <f t="shared" si="0"/>
        <v>93289</v>
      </c>
      <c r="F11" s="76">
        <v>1</v>
      </c>
      <c r="G11" s="82">
        <v>104000</v>
      </c>
      <c r="H11" s="82">
        <f t="shared" si="1"/>
        <v>104000</v>
      </c>
      <c r="I11" s="4">
        <f t="shared" si="2"/>
        <v>0</v>
      </c>
      <c r="J11" s="82">
        <f t="shared" si="2"/>
        <v>10711</v>
      </c>
      <c r="K11" s="82">
        <f t="shared" si="2"/>
        <v>10711</v>
      </c>
      <c r="L11" s="88">
        <f t="shared" si="3"/>
        <v>103998.5772</v>
      </c>
      <c r="M11" s="88">
        <f t="shared" si="4"/>
        <v>103.9985772</v>
      </c>
      <c r="N11" s="89">
        <f t="shared" si="5"/>
        <v>104</v>
      </c>
      <c r="O11" s="88">
        <f t="shared" si="6"/>
        <v>104000</v>
      </c>
      <c r="P11" s="88">
        <f t="shared" si="7"/>
        <v>11.481525153019112</v>
      </c>
    </row>
    <row r="12" spans="1:16">
      <c r="A12" s="4">
        <v>4</v>
      </c>
      <c r="B12" s="38" t="s">
        <v>16</v>
      </c>
      <c r="C12" s="77">
        <v>1</v>
      </c>
      <c r="D12" s="82">
        <v>93289</v>
      </c>
      <c r="E12" s="82">
        <f t="shared" si="0"/>
        <v>93289</v>
      </c>
      <c r="F12" s="77">
        <v>1</v>
      </c>
      <c r="G12" s="82">
        <v>104000</v>
      </c>
      <c r="H12" s="82">
        <f t="shared" si="1"/>
        <v>104000</v>
      </c>
      <c r="I12" s="4">
        <f t="shared" si="2"/>
        <v>0</v>
      </c>
      <c r="J12" s="82">
        <f t="shared" si="2"/>
        <v>10711</v>
      </c>
      <c r="K12" s="82">
        <f t="shared" si="2"/>
        <v>10711</v>
      </c>
      <c r="L12" s="88">
        <f t="shared" si="3"/>
        <v>103998.5772</v>
      </c>
      <c r="M12" s="88">
        <f t="shared" si="4"/>
        <v>103.9985772</v>
      </c>
      <c r="N12" s="89">
        <f t="shared" si="5"/>
        <v>104</v>
      </c>
      <c r="O12" s="88">
        <f t="shared" si="6"/>
        <v>104000</v>
      </c>
      <c r="P12" s="88">
        <f t="shared" si="7"/>
        <v>11.481525153019112</v>
      </c>
    </row>
    <row r="13" spans="1:16" ht="51.75">
      <c r="A13" s="4">
        <v>5</v>
      </c>
      <c r="B13" s="38" t="s">
        <v>20</v>
      </c>
      <c r="C13" s="77">
        <v>1</v>
      </c>
      <c r="D13" s="82">
        <v>93289</v>
      </c>
      <c r="E13" s="82">
        <f>+C13*D13</f>
        <v>93289</v>
      </c>
      <c r="F13" s="77">
        <v>1</v>
      </c>
      <c r="G13" s="82">
        <v>104000</v>
      </c>
      <c r="H13" s="82">
        <f>+F13*G13</f>
        <v>104000</v>
      </c>
      <c r="I13" s="4">
        <f t="shared" si="2"/>
        <v>0</v>
      </c>
      <c r="J13" s="82">
        <f t="shared" si="2"/>
        <v>10711</v>
      </c>
      <c r="K13" s="82">
        <f t="shared" si="2"/>
        <v>10711</v>
      </c>
      <c r="L13" s="88">
        <f t="shared" si="3"/>
        <v>103998.5772</v>
      </c>
      <c r="M13" s="88">
        <f t="shared" si="4"/>
        <v>103.9985772</v>
      </c>
      <c r="N13" s="89">
        <f t="shared" si="5"/>
        <v>104</v>
      </c>
      <c r="O13" s="88">
        <f t="shared" si="6"/>
        <v>104000</v>
      </c>
      <c r="P13" s="88">
        <f t="shared" si="7"/>
        <v>11.481525153019112</v>
      </c>
    </row>
    <row r="14" spans="1:16">
      <c r="A14" s="4">
        <v>6</v>
      </c>
      <c r="B14" s="38" t="s">
        <v>17</v>
      </c>
      <c r="C14" s="77">
        <v>1</v>
      </c>
      <c r="D14" s="82">
        <v>97380</v>
      </c>
      <c r="E14" s="82">
        <f t="shared" si="0"/>
        <v>97380</v>
      </c>
      <c r="F14" s="77">
        <v>1</v>
      </c>
      <c r="G14" s="82">
        <v>108600</v>
      </c>
      <c r="H14" s="82">
        <f t="shared" ref="H14:H24" si="8">+F14*G14</f>
        <v>108600</v>
      </c>
      <c r="I14" s="4">
        <f t="shared" si="2"/>
        <v>0</v>
      </c>
      <c r="J14" s="82">
        <f t="shared" si="2"/>
        <v>11220</v>
      </c>
      <c r="K14" s="82">
        <f t="shared" si="2"/>
        <v>11220</v>
      </c>
      <c r="L14" s="88">
        <f t="shared" si="3"/>
        <v>108559.224</v>
      </c>
      <c r="M14" s="88">
        <f t="shared" si="4"/>
        <v>108.559224</v>
      </c>
      <c r="N14" s="89">
        <f t="shared" si="5"/>
        <v>108.6</v>
      </c>
      <c r="O14" s="88">
        <f t="shared" si="6"/>
        <v>108600</v>
      </c>
      <c r="P14" s="88">
        <f t="shared" si="7"/>
        <v>11.521873074553296</v>
      </c>
    </row>
    <row r="15" spans="1:16">
      <c r="A15" s="4">
        <v>7</v>
      </c>
      <c r="B15" s="38" t="s">
        <v>18</v>
      </c>
      <c r="C15" s="77">
        <v>1</v>
      </c>
      <c r="D15" s="82">
        <v>97380</v>
      </c>
      <c r="E15" s="82">
        <f t="shared" si="0"/>
        <v>97380</v>
      </c>
      <c r="F15" s="77">
        <v>1</v>
      </c>
      <c r="G15" s="82">
        <v>108600</v>
      </c>
      <c r="H15" s="82">
        <f t="shared" si="8"/>
        <v>108600</v>
      </c>
      <c r="I15" s="4">
        <f t="shared" si="2"/>
        <v>0</v>
      </c>
      <c r="J15" s="82">
        <f t="shared" si="2"/>
        <v>11220</v>
      </c>
      <c r="K15" s="82">
        <f t="shared" si="2"/>
        <v>11220</v>
      </c>
      <c r="L15" s="88">
        <f t="shared" si="3"/>
        <v>108559.224</v>
      </c>
      <c r="M15" s="88">
        <f t="shared" si="4"/>
        <v>108.559224</v>
      </c>
      <c r="N15" s="89">
        <f t="shared" si="5"/>
        <v>108.6</v>
      </c>
      <c r="O15" s="88">
        <f t="shared" si="6"/>
        <v>108600</v>
      </c>
      <c r="P15" s="88">
        <f t="shared" si="7"/>
        <v>11.521873074553296</v>
      </c>
    </row>
    <row r="16" spans="1:16">
      <c r="A16" s="4">
        <v>8</v>
      </c>
      <c r="B16" s="38" t="s">
        <v>19</v>
      </c>
      <c r="C16" s="77">
        <v>0.5</v>
      </c>
      <c r="D16" s="82">
        <v>93289</v>
      </c>
      <c r="E16" s="82">
        <f t="shared" si="0"/>
        <v>46644.5</v>
      </c>
      <c r="F16" s="77">
        <v>0.5</v>
      </c>
      <c r="G16" s="82">
        <v>104000</v>
      </c>
      <c r="H16" s="82">
        <f t="shared" si="8"/>
        <v>52000</v>
      </c>
      <c r="I16" s="4">
        <f t="shared" si="2"/>
        <v>0</v>
      </c>
      <c r="J16" s="82">
        <v>0</v>
      </c>
      <c r="K16" s="82">
        <f t="shared" si="2"/>
        <v>5355.5</v>
      </c>
      <c r="L16" s="88">
        <f t="shared" si="3"/>
        <v>103998.5772</v>
      </c>
      <c r="M16" s="88">
        <f t="shared" si="4"/>
        <v>103.9985772</v>
      </c>
      <c r="N16" s="89">
        <f t="shared" si="5"/>
        <v>104</v>
      </c>
      <c r="O16" s="88">
        <f t="shared" si="6"/>
        <v>104000</v>
      </c>
      <c r="P16" s="88">
        <f t="shared" si="7"/>
        <v>0</v>
      </c>
    </row>
    <row r="17" spans="1:16">
      <c r="A17" s="4">
        <v>9</v>
      </c>
      <c r="B17" s="38" t="s">
        <v>21</v>
      </c>
      <c r="C17" s="77">
        <v>1</v>
      </c>
      <c r="D17" s="82">
        <v>93289</v>
      </c>
      <c r="E17" s="82">
        <f t="shared" si="0"/>
        <v>93289</v>
      </c>
      <c r="F17" s="77">
        <v>1</v>
      </c>
      <c r="G17" s="82">
        <v>104000</v>
      </c>
      <c r="H17" s="82">
        <f t="shared" si="8"/>
        <v>104000</v>
      </c>
      <c r="I17" s="4">
        <f t="shared" si="2"/>
        <v>0</v>
      </c>
      <c r="J17" s="82">
        <f t="shared" si="2"/>
        <v>10711</v>
      </c>
      <c r="K17" s="82">
        <f t="shared" si="2"/>
        <v>10711</v>
      </c>
      <c r="L17" s="88">
        <f t="shared" si="3"/>
        <v>103998.5772</v>
      </c>
      <c r="M17" s="88">
        <f t="shared" si="4"/>
        <v>103.9985772</v>
      </c>
      <c r="N17" s="89">
        <f t="shared" si="5"/>
        <v>104</v>
      </c>
      <c r="O17" s="88">
        <f t="shared" si="6"/>
        <v>104000</v>
      </c>
      <c r="P17" s="88">
        <f t="shared" si="7"/>
        <v>11.481525153019112</v>
      </c>
    </row>
    <row r="18" spans="1:16">
      <c r="A18" s="4">
        <v>10</v>
      </c>
      <c r="B18" s="38" t="s">
        <v>22</v>
      </c>
      <c r="C18" s="77">
        <v>1</v>
      </c>
      <c r="D18" s="82">
        <v>93289</v>
      </c>
      <c r="E18" s="82">
        <f t="shared" si="0"/>
        <v>93289</v>
      </c>
      <c r="F18" s="77">
        <v>1</v>
      </c>
      <c r="G18" s="82">
        <v>104000</v>
      </c>
      <c r="H18" s="82">
        <f t="shared" si="8"/>
        <v>104000</v>
      </c>
      <c r="I18" s="4">
        <f t="shared" si="2"/>
        <v>0</v>
      </c>
      <c r="J18" s="82">
        <f t="shared" si="2"/>
        <v>10711</v>
      </c>
      <c r="K18" s="82">
        <f t="shared" si="2"/>
        <v>10711</v>
      </c>
      <c r="L18" s="88">
        <f t="shared" si="3"/>
        <v>103998.5772</v>
      </c>
      <c r="M18" s="88">
        <f t="shared" si="4"/>
        <v>103.9985772</v>
      </c>
      <c r="N18" s="89">
        <f t="shared" si="5"/>
        <v>104</v>
      </c>
      <c r="O18" s="88">
        <f t="shared" si="6"/>
        <v>104000</v>
      </c>
      <c r="P18" s="88">
        <f t="shared" si="7"/>
        <v>11.481525153019112</v>
      </c>
    </row>
    <row r="19" spans="1:16" ht="34.5">
      <c r="A19" s="4">
        <v>11</v>
      </c>
      <c r="B19" s="38" t="s">
        <v>23</v>
      </c>
      <c r="C19" s="77">
        <v>1</v>
      </c>
      <c r="D19" s="82">
        <v>93289</v>
      </c>
      <c r="E19" s="82">
        <f t="shared" si="0"/>
        <v>93289</v>
      </c>
      <c r="F19" s="77">
        <v>1</v>
      </c>
      <c r="G19" s="82">
        <v>104000</v>
      </c>
      <c r="H19" s="82">
        <f t="shared" si="8"/>
        <v>104000</v>
      </c>
      <c r="I19" s="4">
        <f t="shared" si="2"/>
        <v>0</v>
      </c>
      <c r="J19" s="82">
        <f t="shared" si="2"/>
        <v>10711</v>
      </c>
      <c r="K19" s="82">
        <f t="shared" si="2"/>
        <v>10711</v>
      </c>
      <c r="L19" s="88">
        <f t="shared" si="3"/>
        <v>103998.5772</v>
      </c>
      <c r="M19" s="88">
        <f t="shared" si="4"/>
        <v>103.9985772</v>
      </c>
      <c r="N19" s="89">
        <f t="shared" si="5"/>
        <v>104</v>
      </c>
      <c r="O19" s="88">
        <f t="shared" si="6"/>
        <v>104000</v>
      </c>
      <c r="P19" s="88">
        <f t="shared" si="7"/>
        <v>11.481525153019112</v>
      </c>
    </row>
    <row r="20" spans="1:16">
      <c r="A20" s="4">
        <v>12</v>
      </c>
      <c r="B20" s="38" t="s">
        <v>24</v>
      </c>
      <c r="C20" s="77">
        <v>3</v>
      </c>
      <c r="D20" s="82">
        <v>97380</v>
      </c>
      <c r="E20" s="82">
        <f t="shared" si="0"/>
        <v>292140</v>
      </c>
      <c r="F20" s="77"/>
      <c r="G20" s="82"/>
      <c r="H20" s="82">
        <f t="shared" si="8"/>
        <v>0</v>
      </c>
      <c r="I20" s="4">
        <f t="shared" si="2"/>
        <v>-3</v>
      </c>
      <c r="J20" s="82">
        <f t="shared" si="2"/>
        <v>-97380</v>
      </c>
      <c r="K20" s="82">
        <f t="shared" si="2"/>
        <v>-292140</v>
      </c>
      <c r="L20" s="88">
        <f t="shared" si="3"/>
        <v>108559.224</v>
      </c>
      <c r="M20" s="88">
        <f t="shared" si="4"/>
        <v>108.559224</v>
      </c>
      <c r="N20" s="89">
        <f t="shared" si="5"/>
        <v>108.6</v>
      </c>
      <c r="O20" s="88">
        <f t="shared" si="6"/>
        <v>108600</v>
      </c>
      <c r="P20" s="88">
        <f t="shared" si="7"/>
        <v>-100</v>
      </c>
    </row>
    <row r="21" spans="1:16">
      <c r="A21" s="4">
        <v>13</v>
      </c>
      <c r="B21" s="38" t="s">
        <v>24</v>
      </c>
      <c r="C21" s="77">
        <v>4.5</v>
      </c>
      <c r="D21" s="82">
        <v>93289</v>
      </c>
      <c r="E21" s="82">
        <f t="shared" si="0"/>
        <v>419800.5</v>
      </c>
      <c r="F21" s="77">
        <f>3+4.5</f>
        <v>7.5</v>
      </c>
      <c r="G21" s="82">
        <v>104000</v>
      </c>
      <c r="H21" s="82">
        <f t="shared" si="8"/>
        <v>780000</v>
      </c>
      <c r="I21" s="4">
        <f t="shared" si="2"/>
        <v>3</v>
      </c>
      <c r="J21" s="82">
        <f t="shared" si="2"/>
        <v>10711</v>
      </c>
      <c r="K21" s="82">
        <f t="shared" si="2"/>
        <v>360199.5</v>
      </c>
      <c r="L21" s="88">
        <f t="shared" si="3"/>
        <v>103998.5772</v>
      </c>
      <c r="M21" s="88">
        <f t="shared" si="4"/>
        <v>103.9985772</v>
      </c>
      <c r="N21" s="89">
        <f t="shared" si="5"/>
        <v>104</v>
      </c>
      <c r="O21" s="88">
        <f t="shared" si="6"/>
        <v>104000</v>
      </c>
      <c r="P21" s="88">
        <f t="shared" si="7"/>
        <v>11.481525153019112</v>
      </c>
    </row>
    <row r="22" spans="1:16">
      <c r="A22" s="4">
        <v>14</v>
      </c>
      <c r="B22" s="38" t="s">
        <v>25</v>
      </c>
      <c r="C22" s="77">
        <v>2</v>
      </c>
      <c r="D22" s="82">
        <v>93289</v>
      </c>
      <c r="E22" s="82">
        <f t="shared" si="0"/>
        <v>186578</v>
      </c>
      <c r="F22" s="77">
        <v>2</v>
      </c>
      <c r="G22" s="82">
        <v>104000</v>
      </c>
      <c r="H22" s="82">
        <f t="shared" si="8"/>
        <v>208000</v>
      </c>
      <c r="I22" s="4">
        <f t="shared" si="2"/>
        <v>0</v>
      </c>
      <c r="J22" s="82">
        <f t="shared" si="2"/>
        <v>10711</v>
      </c>
      <c r="K22" s="82">
        <f t="shared" si="2"/>
        <v>21422</v>
      </c>
      <c r="L22" s="88">
        <f t="shared" si="3"/>
        <v>103998.5772</v>
      </c>
      <c r="M22" s="88">
        <f t="shared" si="4"/>
        <v>103.9985772</v>
      </c>
      <c r="N22" s="89">
        <f t="shared" si="5"/>
        <v>104</v>
      </c>
      <c r="O22" s="88">
        <f t="shared" si="6"/>
        <v>104000</v>
      </c>
      <c r="P22" s="88">
        <f t="shared" si="7"/>
        <v>11.481525153019112</v>
      </c>
    </row>
    <row r="23" spans="1:16">
      <c r="A23" s="4">
        <v>15</v>
      </c>
      <c r="B23" s="38" t="s">
        <v>26</v>
      </c>
      <c r="C23" s="76">
        <v>1</v>
      </c>
      <c r="D23" s="82">
        <v>97380</v>
      </c>
      <c r="E23" s="82">
        <f t="shared" si="0"/>
        <v>97380</v>
      </c>
      <c r="F23" s="76"/>
      <c r="G23" s="82"/>
      <c r="H23" s="82">
        <f t="shared" si="8"/>
        <v>0</v>
      </c>
      <c r="I23" s="4">
        <f t="shared" si="2"/>
        <v>-1</v>
      </c>
      <c r="J23" s="82">
        <f t="shared" si="2"/>
        <v>-97380</v>
      </c>
      <c r="K23" s="82">
        <f t="shared" si="2"/>
        <v>-97380</v>
      </c>
      <c r="L23" s="88">
        <f t="shared" si="3"/>
        <v>108559.224</v>
      </c>
      <c r="M23" s="88">
        <f t="shared" si="4"/>
        <v>108.559224</v>
      </c>
      <c r="N23" s="89">
        <f t="shared" si="5"/>
        <v>108.6</v>
      </c>
      <c r="O23" s="88">
        <f t="shared" si="6"/>
        <v>108600</v>
      </c>
      <c r="P23" s="88">
        <f t="shared" si="7"/>
        <v>-100</v>
      </c>
    </row>
    <row r="24" spans="1:16">
      <c r="A24" s="4">
        <v>16</v>
      </c>
      <c r="B24" s="38" t="s">
        <v>26</v>
      </c>
      <c r="C24" s="76">
        <v>2</v>
      </c>
      <c r="D24" s="82">
        <v>93289</v>
      </c>
      <c r="E24" s="82">
        <f t="shared" si="0"/>
        <v>186578</v>
      </c>
      <c r="F24" s="76">
        <v>3</v>
      </c>
      <c r="G24" s="82">
        <v>104000</v>
      </c>
      <c r="H24" s="82">
        <f t="shared" si="8"/>
        <v>312000</v>
      </c>
      <c r="I24" s="4">
        <f t="shared" si="2"/>
        <v>1</v>
      </c>
      <c r="J24" s="82">
        <f t="shared" si="2"/>
        <v>10711</v>
      </c>
      <c r="K24" s="82">
        <f t="shared" si="2"/>
        <v>125422</v>
      </c>
      <c r="L24" s="88">
        <f t="shared" si="3"/>
        <v>103998.5772</v>
      </c>
      <c r="M24" s="88">
        <f t="shared" si="4"/>
        <v>103.9985772</v>
      </c>
      <c r="N24" s="89">
        <f t="shared" si="5"/>
        <v>104</v>
      </c>
      <c r="O24" s="88">
        <f t="shared" si="6"/>
        <v>104000</v>
      </c>
      <c r="P24" s="88">
        <f t="shared" si="7"/>
        <v>11.481525153019112</v>
      </c>
    </row>
    <row r="25" spans="1:16" s="73" customFormat="1">
      <c r="A25" s="6"/>
      <c r="B25" s="5" t="s">
        <v>27</v>
      </c>
      <c r="C25" s="78">
        <f>SUM(C9:C24)</f>
        <v>23</v>
      </c>
      <c r="D25" s="83"/>
      <c r="E25" s="44">
        <f>SUM(E9:E24)</f>
        <v>2239404</v>
      </c>
      <c r="F25" s="78">
        <f>SUM(F9:F24)</f>
        <v>23</v>
      </c>
      <c r="G25" s="83">
        <v>0</v>
      </c>
      <c r="H25" s="44">
        <f>SUM(H9:H24)</f>
        <v>2478400</v>
      </c>
      <c r="I25" s="6">
        <f>SUM(I9:I24)</f>
        <v>0</v>
      </c>
      <c r="J25" s="83">
        <f>+G25-D25</f>
        <v>0</v>
      </c>
      <c r="K25" s="44">
        <f>+H25-E25</f>
        <v>238996</v>
      </c>
      <c r="L25" s="88">
        <f t="shared" si="3"/>
        <v>0</v>
      </c>
      <c r="M25" s="88">
        <f t="shared" si="4"/>
        <v>0</v>
      </c>
      <c r="N25" s="89">
        <f t="shared" si="5"/>
        <v>0</v>
      </c>
      <c r="O25" s="88">
        <f t="shared" si="6"/>
        <v>0</v>
      </c>
      <c r="P25" s="88" t="e">
        <f t="shared" si="7"/>
        <v>#DIV/0!</v>
      </c>
    </row>
    <row r="26" spans="1:16" ht="34.5">
      <c r="A26" s="4"/>
      <c r="B26" s="48" t="s">
        <v>28</v>
      </c>
      <c r="C26" s="76"/>
      <c r="D26" s="82"/>
      <c r="E26" s="82"/>
      <c r="F26" s="76"/>
      <c r="G26" s="82">
        <v>0</v>
      </c>
      <c r="H26" s="82"/>
      <c r="I26" s="4"/>
      <c r="J26" s="82"/>
      <c r="K26" s="82"/>
      <c r="L26" s="88">
        <f t="shared" si="3"/>
        <v>0</v>
      </c>
      <c r="M26" s="88">
        <f t="shared" si="4"/>
        <v>0</v>
      </c>
      <c r="N26" s="89">
        <f t="shared" si="5"/>
        <v>0</v>
      </c>
      <c r="O26" s="88">
        <f t="shared" si="6"/>
        <v>0</v>
      </c>
      <c r="P26" s="88" t="e">
        <f t="shared" si="7"/>
        <v>#DIV/0!</v>
      </c>
    </row>
    <row r="27" spans="1:16" ht="34.5">
      <c r="A27" s="4">
        <v>1</v>
      </c>
      <c r="B27" s="38" t="s">
        <v>29</v>
      </c>
      <c r="C27" s="76">
        <v>1</v>
      </c>
      <c r="D27" s="82">
        <v>93289</v>
      </c>
      <c r="E27" s="82">
        <f>+C27*D27</f>
        <v>93289</v>
      </c>
      <c r="F27" s="76">
        <v>1</v>
      </c>
      <c r="G27" s="82">
        <v>104000</v>
      </c>
      <c r="H27" s="82">
        <f>+F27*G27</f>
        <v>104000</v>
      </c>
      <c r="I27" s="4">
        <f t="shared" ref="I27:K28" si="9">+F27-C27</f>
        <v>0</v>
      </c>
      <c r="J27" s="82">
        <f t="shared" si="9"/>
        <v>10711</v>
      </c>
      <c r="K27" s="82">
        <f t="shared" si="9"/>
        <v>10711</v>
      </c>
      <c r="L27" s="88">
        <f t="shared" si="3"/>
        <v>103998.5772</v>
      </c>
      <c r="M27" s="88">
        <f t="shared" si="4"/>
        <v>103.9985772</v>
      </c>
      <c r="N27" s="89">
        <f t="shared" si="5"/>
        <v>104</v>
      </c>
      <c r="O27" s="88">
        <f t="shared" si="6"/>
        <v>104000</v>
      </c>
      <c r="P27" s="88">
        <f t="shared" si="7"/>
        <v>11.481525153019112</v>
      </c>
    </row>
    <row r="28" spans="1:16">
      <c r="A28" s="4">
        <v>2</v>
      </c>
      <c r="B28" s="38" t="s">
        <v>30</v>
      </c>
      <c r="C28" s="76">
        <v>4</v>
      </c>
      <c r="D28" s="82">
        <v>93289</v>
      </c>
      <c r="E28" s="82">
        <f>+C28*D28</f>
        <v>373156</v>
      </c>
      <c r="F28" s="76">
        <v>4</v>
      </c>
      <c r="G28" s="82">
        <v>104000</v>
      </c>
      <c r="H28" s="82">
        <f>+F28*G28</f>
        <v>416000</v>
      </c>
      <c r="I28" s="4">
        <f t="shared" si="9"/>
        <v>0</v>
      </c>
      <c r="J28" s="82">
        <f t="shared" si="9"/>
        <v>10711</v>
      </c>
      <c r="K28" s="82">
        <f t="shared" si="9"/>
        <v>42844</v>
      </c>
      <c r="L28" s="88">
        <f t="shared" si="3"/>
        <v>103998.5772</v>
      </c>
      <c r="M28" s="88">
        <f t="shared" si="4"/>
        <v>103.9985772</v>
      </c>
      <c r="N28" s="89">
        <f t="shared" si="5"/>
        <v>104</v>
      </c>
      <c r="O28" s="88">
        <f t="shared" si="6"/>
        <v>104000</v>
      </c>
      <c r="P28" s="88">
        <f t="shared" si="7"/>
        <v>11.481525153019112</v>
      </c>
    </row>
    <row r="29" spans="1:16">
      <c r="A29" s="4">
        <v>3</v>
      </c>
      <c r="B29" s="38" t="s">
        <v>31</v>
      </c>
      <c r="C29" s="76"/>
      <c r="D29" s="82"/>
      <c r="E29" s="82"/>
      <c r="F29" s="76"/>
      <c r="G29" s="82">
        <v>0</v>
      </c>
      <c r="H29" s="82"/>
      <c r="I29" s="4">
        <f t="shared" ref="I29:I30" si="10">+F29-C29</f>
        <v>0</v>
      </c>
      <c r="J29" s="82">
        <f t="shared" ref="J29:J30" si="11">+G29-D29</f>
        <v>0</v>
      </c>
      <c r="K29" s="82">
        <f t="shared" ref="K29:K30" si="12">+H29-E29</f>
        <v>0</v>
      </c>
      <c r="L29" s="88">
        <f t="shared" si="3"/>
        <v>0</v>
      </c>
      <c r="M29" s="88">
        <f t="shared" si="4"/>
        <v>0</v>
      </c>
      <c r="N29" s="89">
        <f t="shared" si="5"/>
        <v>0</v>
      </c>
      <c r="O29" s="88">
        <f t="shared" si="6"/>
        <v>0</v>
      </c>
      <c r="P29" s="88" t="e">
        <f t="shared" si="7"/>
        <v>#DIV/0!</v>
      </c>
    </row>
    <row r="30" spans="1:16" ht="86.25">
      <c r="A30" s="4">
        <v>4</v>
      </c>
      <c r="B30" s="38" t="s">
        <v>55</v>
      </c>
      <c r="C30" s="76"/>
      <c r="D30" s="82"/>
      <c r="E30" s="82"/>
      <c r="F30" s="76"/>
      <c r="G30" s="82">
        <v>0</v>
      </c>
      <c r="H30" s="82"/>
      <c r="I30" s="4">
        <f t="shared" si="10"/>
        <v>0</v>
      </c>
      <c r="J30" s="82">
        <f t="shared" si="11"/>
        <v>0</v>
      </c>
      <c r="K30" s="82">
        <f t="shared" si="12"/>
        <v>0</v>
      </c>
      <c r="L30" s="88">
        <f t="shared" si="3"/>
        <v>0</v>
      </c>
      <c r="M30" s="88">
        <f t="shared" si="4"/>
        <v>0</v>
      </c>
      <c r="N30" s="89">
        <f t="shared" si="5"/>
        <v>0</v>
      </c>
      <c r="O30" s="88">
        <f t="shared" si="6"/>
        <v>0</v>
      </c>
      <c r="P30" s="88" t="e">
        <f t="shared" si="7"/>
        <v>#DIV/0!</v>
      </c>
    </row>
    <row r="31" spans="1:16" s="73" customFormat="1">
      <c r="A31" s="6"/>
      <c r="B31" s="5" t="s">
        <v>27</v>
      </c>
      <c r="C31" s="78">
        <f>SUM(C27:C30)</f>
        <v>5</v>
      </c>
      <c r="D31" s="44"/>
      <c r="E31" s="44">
        <f>SUM(E27:E30)</f>
        <v>466445</v>
      </c>
      <c r="F31" s="78">
        <f>SUM(F27:F30)</f>
        <v>5</v>
      </c>
      <c r="G31" s="44">
        <v>0</v>
      </c>
      <c r="H31" s="44">
        <f>SUM(H27:H30)</f>
        <v>520000</v>
      </c>
      <c r="I31" s="4">
        <f>+F31-C31</f>
        <v>0</v>
      </c>
      <c r="J31" s="44">
        <f>+G31-D31</f>
        <v>0</v>
      </c>
      <c r="K31" s="44">
        <f>+H31-E31</f>
        <v>53555</v>
      </c>
      <c r="L31" s="88">
        <f t="shared" si="3"/>
        <v>0</v>
      </c>
      <c r="M31" s="88">
        <f t="shared" si="4"/>
        <v>0</v>
      </c>
      <c r="N31" s="89">
        <f t="shared" si="5"/>
        <v>0</v>
      </c>
      <c r="O31" s="88">
        <f t="shared" si="6"/>
        <v>0</v>
      </c>
      <c r="P31" s="88" t="e">
        <f t="shared" si="7"/>
        <v>#DIV/0!</v>
      </c>
    </row>
    <row r="32" spans="1:16">
      <c r="A32" s="4"/>
      <c r="B32" s="48" t="s">
        <v>32</v>
      </c>
      <c r="C32" s="76"/>
      <c r="D32" s="82"/>
      <c r="E32" s="82"/>
      <c r="F32" s="76"/>
      <c r="G32" s="82">
        <v>0</v>
      </c>
      <c r="H32" s="82"/>
      <c r="I32" s="4"/>
      <c r="J32" s="82"/>
      <c r="K32" s="82"/>
      <c r="L32" s="88">
        <f t="shared" si="3"/>
        <v>0</v>
      </c>
      <c r="M32" s="88">
        <f t="shared" si="4"/>
        <v>0</v>
      </c>
      <c r="N32" s="89">
        <f t="shared" si="5"/>
        <v>0</v>
      </c>
      <c r="O32" s="88">
        <f t="shared" si="6"/>
        <v>0</v>
      </c>
      <c r="P32" s="88" t="e">
        <f t="shared" si="7"/>
        <v>#DIV/0!</v>
      </c>
    </row>
    <row r="33" spans="1:16" ht="34.5">
      <c r="A33" s="4">
        <v>1</v>
      </c>
      <c r="B33" s="38" t="s">
        <v>33</v>
      </c>
      <c r="C33" s="76">
        <v>1</v>
      </c>
      <c r="D33" s="82">
        <v>93289</v>
      </c>
      <c r="E33" s="82">
        <f>+C33*D33</f>
        <v>93289</v>
      </c>
      <c r="F33" s="76">
        <v>1</v>
      </c>
      <c r="G33" s="82">
        <v>104000</v>
      </c>
      <c r="H33" s="82">
        <f>+F33*G33</f>
        <v>104000</v>
      </c>
      <c r="I33" s="4">
        <f t="shared" ref="I33:K35" si="13">+F33-C33</f>
        <v>0</v>
      </c>
      <c r="J33" s="82">
        <f t="shared" si="13"/>
        <v>10711</v>
      </c>
      <c r="K33" s="82">
        <f t="shared" si="13"/>
        <v>10711</v>
      </c>
      <c r="L33" s="88">
        <f t="shared" si="3"/>
        <v>103998.5772</v>
      </c>
      <c r="M33" s="88">
        <f t="shared" si="4"/>
        <v>103.9985772</v>
      </c>
      <c r="N33" s="89">
        <f t="shared" si="5"/>
        <v>104</v>
      </c>
      <c r="O33" s="88">
        <f t="shared" si="6"/>
        <v>104000</v>
      </c>
      <c r="P33" s="88">
        <f t="shared" si="7"/>
        <v>11.481525153019112</v>
      </c>
    </row>
    <row r="34" spans="1:16">
      <c r="A34" s="4">
        <v>2</v>
      </c>
      <c r="B34" s="38" t="s">
        <v>30</v>
      </c>
      <c r="C34" s="76">
        <v>4</v>
      </c>
      <c r="D34" s="82">
        <v>97380</v>
      </c>
      <c r="E34" s="82">
        <f>+C34*D34</f>
        <v>389520</v>
      </c>
      <c r="F34" s="76"/>
      <c r="G34" s="82"/>
      <c r="H34" s="82">
        <f>+F34*G34</f>
        <v>0</v>
      </c>
      <c r="I34" s="4">
        <f t="shared" si="13"/>
        <v>-4</v>
      </c>
      <c r="J34" s="82">
        <f t="shared" si="13"/>
        <v>-97380</v>
      </c>
      <c r="K34" s="82">
        <f t="shared" si="13"/>
        <v>-389520</v>
      </c>
      <c r="L34" s="88">
        <f t="shared" si="3"/>
        <v>108559.224</v>
      </c>
      <c r="M34" s="88">
        <f t="shared" si="4"/>
        <v>108.559224</v>
      </c>
      <c r="N34" s="89">
        <f t="shared" si="5"/>
        <v>108.6</v>
      </c>
      <c r="O34" s="88">
        <f t="shared" si="6"/>
        <v>108600</v>
      </c>
      <c r="P34" s="88">
        <f t="shared" si="7"/>
        <v>-100</v>
      </c>
    </row>
    <row r="35" spans="1:16">
      <c r="A35" s="4">
        <v>3</v>
      </c>
      <c r="B35" s="38" t="s">
        <v>30</v>
      </c>
      <c r="C35" s="76">
        <v>7</v>
      </c>
      <c r="D35" s="82">
        <v>93289</v>
      </c>
      <c r="E35" s="82">
        <f>+C35*D35</f>
        <v>653023</v>
      </c>
      <c r="F35" s="76">
        <v>11</v>
      </c>
      <c r="G35" s="82">
        <v>104000</v>
      </c>
      <c r="H35" s="82">
        <f>+F35*G35</f>
        <v>1144000</v>
      </c>
      <c r="I35" s="4">
        <f t="shared" si="13"/>
        <v>4</v>
      </c>
      <c r="J35" s="82">
        <f t="shared" si="13"/>
        <v>10711</v>
      </c>
      <c r="K35" s="82">
        <f t="shared" si="13"/>
        <v>490977</v>
      </c>
      <c r="L35" s="88">
        <f t="shared" si="3"/>
        <v>103998.5772</v>
      </c>
      <c r="M35" s="88">
        <f t="shared" si="4"/>
        <v>103.9985772</v>
      </c>
      <c r="N35" s="89">
        <f t="shared" si="5"/>
        <v>104</v>
      </c>
      <c r="O35" s="88">
        <f t="shared" si="6"/>
        <v>104000</v>
      </c>
      <c r="P35" s="88">
        <f t="shared" si="7"/>
        <v>11.481525153019112</v>
      </c>
    </row>
    <row r="36" spans="1:16">
      <c r="A36" s="4">
        <v>4</v>
      </c>
      <c r="B36" s="38" t="s">
        <v>31</v>
      </c>
      <c r="C36" s="76"/>
      <c r="D36" s="50"/>
      <c r="E36" s="82"/>
      <c r="F36" s="76"/>
      <c r="G36" s="50"/>
      <c r="H36" s="82"/>
      <c r="I36" s="4"/>
      <c r="J36" s="50"/>
      <c r="K36" s="82"/>
      <c r="L36" s="88">
        <f t="shared" si="3"/>
        <v>0</v>
      </c>
      <c r="M36" s="88">
        <f t="shared" si="4"/>
        <v>0</v>
      </c>
      <c r="N36" s="89">
        <f t="shared" si="5"/>
        <v>0</v>
      </c>
      <c r="O36" s="88">
        <f t="shared" si="6"/>
        <v>0</v>
      </c>
      <c r="P36" s="88" t="e">
        <f t="shared" si="7"/>
        <v>#DIV/0!</v>
      </c>
    </row>
    <row r="37" spans="1:16" s="73" customFormat="1">
      <c r="A37" s="6"/>
      <c r="B37" s="5" t="s">
        <v>27</v>
      </c>
      <c r="C37" s="78">
        <f>SUM(C33:C36)</f>
        <v>12</v>
      </c>
      <c r="D37" s="44"/>
      <c r="E37" s="44">
        <f>SUM(E33:E36)</f>
        <v>1135832</v>
      </c>
      <c r="F37" s="78">
        <f>SUM(F33:F36)</f>
        <v>12</v>
      </c>
      <c r="G37" s="44"/>
      <c r="H37" s="44">
        <f>SUM(H33:H36)</f>
        <v>1248000</v>
      </c>
      <c r="I37" s="6">
        <f>SUM(I33:I36)</f>
        <v>0</v>
      </c>
      <c r="J37" s="44"/>
      <c r="K37" s="44">
        <f>+H37-E37</f>
        <v>112168</v>
      </c>
      <c r="L37" s="88">
        <f t="shared" si="3"/>
        <v>0</v>
      </c>
      <c r="M37" s="88">
        <f t="shared" si="4"/>
        <v>0</v>
      </c>
      <c r="N37" s="89">
        <f t="shared" si="5"/>
        <v>0</v>
      </c>
      <c r="O37" s="88">
        <f t="shared" si="6"/>
        <v>0</v>
      </c>
      <c r="P37" s="88" t="e">
        <f t="shared" si="7"/>
        <v>#DIV/0!</v>
      </c>
    </row>
    <row r="38" spans="1:16" ht="24" customHeight="1">
      <c r="A38" s="4"/>
      <c r="B38" s="6" t="s">
        <v>34</v>
      </c>
      <c r="C38" s="79">
        <f>+C25+C31+C37</f>
        <v>40</v>
      </c>
      <c r="D38" s="79"/>
      <c r="E38" s="44">
        <f t="shared" ref="E38:K38" si="14">+E25+E31+E37</f>
        <v>3841681</v>
      </c>
      <c r="F38" s="79">
        <f t="shared" si="14"/>
        <v>40</v>
      </c>
      <c r="G38" s="79"/>
      <c r="H38" s="44">
        <f t="shared" si="14"/>
        <v>4246400</v>
      </c>
      <c r="I38" s="79">
        <f t="shared" si="14"/>
        <v>0</v>
      </c>
      <c r="J38" s="79"/>
      <c r="K38" s="44">
        <f t="shared" si="14"/>
        <v>404719</v>
      </c>
      <c r="L38" s="88">
        <f t="shared" si="3"/>
        <v>0</v>
      </c>
      <c r="M38" s="88">
        <f t="shared" si="4"/>
        <v>0</v>
      </c>
      <c r="N38" s="89">
        <f t="shared" si="5"/>
        <v>0</v>
      </c>
      <c r="O38" s="88">
        <f t="shared" si="6"/>
        <v>0</v>
      </c>
      <c r="P38" s="88" t="e">
        <f t="shared" si="7"/>
        <v>#DIV/0!</v>
      </c>
    </row>
    <row r="39" spans="1:16">
      <c r="A39" s="75"/>
      <c r="B39" s="67"/>
      <c r="C39" s="7"/>
      <c r="D39" s="7"/>
      <c r="E39" s="8"/>
      <c r="F39" s="8"/>
      <c r="I39" s="8"/>
    </row>
    <row r="40" spans="1:16" ht="36.6" customHeight="1">
      <c r="A40" s="127" t="s">
        <v>35</v>
      </c>
      <c r="B40" s="127"/>
      <c r="C40" s="127"/>
      <c r="D40" s="127"/>
      <c r="E40" s="127"/>
      <c r="F40" s="127"/>
      <c r="G40" s="127"/>
    </row>
    <row r="41" spans="1:16" ht="36.6" customHeight="1">
      <c r="A41" s="127" t="s">
        <v>36</v>
      </c>
      <c r="B41" s="127"/>
      <c r="C41" s="127"/>
      <c r="D41" s="127"/>
      <c r="E41" s="127"/>
      <c r="F41" s="127"/>
      <c r="G41" s="127"/>
      <c r="H41" s="12"/>
      <c r="K41" s="12"/>
    </row>
    <row r="42" spans="1:16" ht="54.75" customHeight="1">
      <c r="A42" s="12"/>
      <c r="B42" s="127"/>
      <c r="C42" s="127"/>
      <c r="D42" s="127"/>
      <c r="E42" s="127"/>
      <c r="F42" s="9"/>
      <c r="I42" s="9"/>
    </row>
    <row r="43" spans="1:16" ht="19.5" customHeight="1">
      <c r="A43" s="12"/>
      <c r="B43" s="9" t="s">
        <v>37</v>
      </c>
      <c r="C43" s="10"/>
      <c r="D43" s="10"/>
      <c r="F43" s="10"/>
      <c r="H43" s="9" t="s">
        <v>38</v>
      </c>
      <c r="I43" s="10"/>
    </row>
    <row r="44" spans="1:16" ht="10.5" customHeight="1">
      <c r="A44" s="12"/>
      <c r="B44" s="11"/>
      <c r="C44" s="11"/>
      <c r="D44" s="11"/>
      <c r="F44" s="11"/>
      <c r="H44" s="9"/>
      <c r="I44" s="11"/>
    </row>
    <row r="45" spans="1:16" ht="24" customHeight="1">
      <c r="A45" s="9"/>
      <c r="B45" s="11" t="s">
        <v>39</v>
      </c>
      <c r="C45" s="11"/>
      <c r="D45" s="11"/>
      <c r="F45" s="11"/>
      <c r="H45" s="9" t="s">
        <v>40</v>
      </c>
      <c r="I45" s="11"/>
    </row>
    <row r="46" spans="1:16">
      <c r="A46" s="12"/>
      <c r="B46" s="12"/>
      <c r="C46" s="12" t="s">
        <v>41</v>
      </c>
      <c r="D46" s="12"/>
      <c r="E46" s="12"/>
      <c r="F46" s="12"/>
      <c r="I46" s="12"/>
    </row>
  </sheetData>
  <mergeCells count="11">
    <mergeCell ref="A40:G40"/>
    <mergeCell ref="A41:G41"/>
    <mergeCell ref="B42:E42"/>
    <mergeCell ref="A1:K1"/>
    <mergeCell ref="A5:A6"/>
    <mergeCell ref="B5:B6"/>
    <mergeCell ref="C5:E5"/>
    <mergeCell ref="F5:H5"/>
    <mergeCell ref="I5:K5"/>
    <mergeCell ref="A2:K2"/>
    <mergeCell ref="A3:K3"/>
  </mergeCells>
  <pageMargins left="0.15748031496063" right="0.15748031496063" top="0.15748031496063" bottom="0.15748031496063" header="0.15748031496063" footer="0.1574803149606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57"/>
  <sheetViews>
    <sheetView tabSelected="1" view="pageBreakPreview" topLeftCell="A31" workbookViewId="0">
      <selection activeCell="D51" sqref="D51:E51"/>
    </sheetView>
  </sheetViews>
  <sheetFormatPr defaultColWidth="9.140625" defaultRowHeight="17.25"/>
  <cols>
    <col min="1" max="1" width="5.140625" style="25" customWidth="1"/>
    <col min="2" max="2" width="39.28515625" style="25" customWidth="1"/>
    <col min="3" max="3" width="12.7109375" style="25" customWidth="1"/>
    <col min="4" max="4" width="17.5703125" style="25" customWidth="1"/>
    <col min="5" max="5" width="21.28515625" style="25" customWidth="1"/>
    <col min="6" max="6" width="4.5703125" style="25" customWidth="1"/>
    <col min="7" max="7" width="11.85546875" style="24" customWidth="1"/>
    <col min="8" max="8" width="9.140625" style="24"/>
    <col min="9" max="16384" width="9.140625" style="25"/>
  </cols>
  <sheetData>
    <row r="1" spans="1:255" s="93" customFormat="1" ht="20.25" customHeight="1">
      <c r="B1" s="94"/>
      <c r="C1" s="94"/>
      <c r="D1" s="137" t="s">
        <v>62</v>
      </c>
      <c r="E1" s="137"/>
    </row>
    <row r="2" spans="1:255" s="93" customFormat="1" ht="20.25" customHeight="1">
      <c r="B2" s="94"/>
      <c r="C2" s="94"/>
      <c r="D2" s="137" t="s">
        <v>59</v>
      </c>
      <c r="E2" s="137"/>
    </row>
    <row r="3" spans="1:255" s="93" customFormat="1" ht="20.25" customHeight="1">
      <c r="B3" s="94"/>
      <c r="C3" s="94"/>
      <c r="D3" s="137" t="s">
        <v>44</v>
      </c>
      <c r="E3" s="137"/>
    </row>
    <row r="4" spans="1:255" s="93" customFormat="1" ht="24.75" customHeight="1">
      <c r="B4" s="94"/>
      <c r="C4" s="94"/>
      <c r="D4" s="95"/>
      <c r="E4" s="95" t="s">
        <v>60</v>
      </c>
    </row>
    <row r="5" spans="1:255" s="93" customFormat="1" ht="20.25" customHeight="1">
      <c r="B5" s="94"/>
      <c r="C5" s="94"/>
      <c r="D5" s="95"/>
      <c r="E5" s="95" t="s">
        <v>61</v>
      </c>
    </row>
    <row r="6" spans="1:255" ht="45" customHeight="1">
      <c r="A6" s="16"/>
      <c r="B6" s="14"/>
      <c r="C6" s="14"/>
      <c r="D6" s="14"/>
      <c r="E6" s="96"/>
      <c r="F6" s="16"/>
    </row>
    <row r="7" spans="1:255" ht="34.5" customHeight="1">
      <c r="A7" s="122" t="s">
        <v>0</v>
      </c>
      <c r="B7" s="122"/>
      <c r="C7" s="122"/>
      <c r="D7" s="122"/>
      <c r="E7" s="122"/>
      <c r="F7" s="16"/>
    </row>
    <row r="8" spans="1:255" ht="18" customHeight="1">
      <c r="A8" s="68"/>
      <c r="B8" s="68"/>
      <c r="C8" s="68"/>
      <c r="D8" s="68"/>
      <c r="E8" s="68"/>
      <c r="F8" s="16"/>
    </row>
    <row r="9" spans="1:255" ht="18" customHeight="1">
      <c r="A9" s="123" t="s">
        <v>1</v>
      </c>
      <c r="B9" s="123"/>
      <c r="C9" s="123"/>
      <c r="D9" s="123"/>
      <c r="E9" s="123"/>
      <c r="F9" s="16"/>
    </row>
    <row r="10" spans="1:255" ht="14.25" customHeight="1">
      <c r="A10" s="69"/>
      <c r="B10" s="69"/>
      <c r="C10" s="69"/>
      <c r="D10" s="69"/>
      <c r="E10" s="69"/>
      <c r="F10" s="16"/>
    </row>
    <row r="11" spans="1:255" s="92" customFormat="1" ht="18" customHeight="1">
      <c r="A11" s="90" t="s">
        <v>4</v>
      </c>
      <c r="B11" s="136" t="s">
        <v>58</v>
      </c>
      <c r="C11" s="136"/>
      <c r="D11" s="136"/>
      <c r="E11" s="136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1"/>
      <c r="IU11" s="91"/>
    </row>
    <row r="12" spans="1:255" ht="24.75" customHeight="1">
      <c r="A12" s="23">
        <v>1</v>
      </c>
      <c r="B12" s="139" t="s">
        <v>2</v>
      </c>
      <c r="C12" s="139"/>
      <c r="D12" s="139"/>
      <c r="E12" s="139"/>
      <c r="F12" s="16"/>
    </row>
    <row r="13" spans="1:255" ht="24.75" customHeight="1">
      <c r="A13" s="23">
        <v>2</v>
      </c>
      <c r="B13" s="139" t="s">
        <v>3</v>
      </c>
      <c r="C13" s="139"/>
      <c r="D13" s="139"/>
      <c r="E13" s="139"/>
      <c r="F13" s="16"/>
    </row>
    <row r="14" spans="1:255" ht="18" customHeight="1">
      <c r="A14" s="97"/>
      <c r="B14" s="58"/>
      <c r="C14" s="58"/>
      <c r="D14" s="58"/>
      <c r="E14" s="58"/>
      <c r="F14" s="16"/>
    </row>
    <row r="15" spans="1:255" ht="27" customHeight="1">
      <c r="A15" s="122" t="s">
        <v>47</v>
      </c>
      <c r="B15" s="122"/>
      <c r="C15" s="122"/>
      <c r="D15" s="122"/>
      <c r="E15" s="122"/>
      <c r="F15" s="28"/>
    </row>
    <row r="16" spans="1:255" ht="18" customHeight="1">
      <c r="B16" s="29"/>
      <c r="C16" s="29"/>
      <c r="D16" s="16"/>
      <c r="E16" s="98" t="s">
        <v>48</v>
      </c>
      <c r="F16" s="28"/>
    </row>
    <row r="17" spans="1:8" s="47" customFormat="1" ht="75" customHeight="1">
      <c r="A17" s="37" t="s">
        <v>4</v>
      </c>
      <c r="B17" s="37" t="s">
        <v>49</v>
      </c>
      <c r="C17" s="37" t="s">
        <v>50</v>
      </c>
      <c r="D17" s="37" t="s">
        <v>51</v>
      </c>
      <c r="E17" s="37" t="s">
        <v>52</v>
      </c>
      <c r="F17" s="45"/>
      <c r="G17" s="46"/>
      <c r="H17" s="46"/>
    </row>
    <row r="18" spans="1:8" ht="23.45" customHeight="1">
      <c r="A18" s="23"/>
      <c r="B18" s="37" t="s">
        <v>12</v>
      </c>
      <c r="C18" s="23"/>
      <c r="D18" s="23"/>
      <c r="E18" s="23"/>
      <c r="F18" s="28"/>
    </row>
    <row r="19" spans="1:8">
      <c r="A19" s="23">
        <v>1</v>
      </c>
      <c r="B19" s="38" t="s">
        <v>13</v>
      </c>
      <c r="C19" s="76">
        <v>1</v>
      </c>
      <c r="D19" s="82">
        <v>181200</v>
      </c>
      <c r="E19" s="82">
        <f t="shared" ref="E19:E22" si="0">+C19*D19</f>
        <v>181200</v>
      </c>
      <c r="F19" s="28"/>
    </row>
    <row r="20" spans="1:8">
      <c r="A20" s="23">
        <v>2</v>
      </c>
      <c r="B20" s="38" t="s">
        <v>14</v>
      </c>
      <c r="C20" s="76">
        <v>1</v>
      </c>
      <c r="D20" s="82">
        <v>104000</v>
      </c>
      <c r="E20" s="82">
        <f t="shared" si="0"/>
        <v>104000</v>
      </c>
      <c r="F20" s="28"/>
    </row>
    <row r="21" spans="1:8">
      <c r="A21" s="23">
        <v>3</v>
      </c>
      <c r="B21" s="38" t="s">
        <v>15</v>
      </c>
      <c r="C21" s="76">
        <v>1</v>
      </c>
      <c r="D21" s="82">
        <v>104000</v>
      </c>
      <c r="E21" s="82">
        <f t="shared" si="0"/>
        <v>104000</v>
      </c>
      <c r="F21" s="28"/>
    </row>
    <row r="22" spans="1:8">
      <c r="A22" s="23">
        <v>4</v>
      </c>
      <c r="B22" s="38" t="s">
        <v>16</v>
      </c>
      <c r="C22" s="77">
        <v>1</v>
      </c>
      <c r="D22" s="82">
        <v>104000</v>
      </c>
      <c r="E22" s="82">
        <f t="shared" si="0"/>
        <v>104000</v>
      </c>
      <c r="F22" s="28"/>
    </row>
    <row r="23" spans="1:8" ht="34.5">
      <c r="A23" s="23">
        <v>5</v>
      </c>
      <c r="B23" s="38" t="s">
        <v>20</v>
      </c>
      <c r="C23" s="77">
        <v>1</v>
      </c>
      <c r="D23" s="82">
        <v>104000</v>
      </c>
      <c r="E23" s="82">
        <f>+C23*D23</f>
        <v>104000</v>
      </c>
      <c r="F23" s="42"/>
    </row>
    <row r="24" spans="1:8">
      <c r="A24" s="23">
        <v>6</v>
      </c>
      <c r="B24" s="38" t="s">
        <v>17</v>
      </c>
      <c r="C24" s="77">
        <v>1</v>
      </c>
      <c r="D24" s="82">
        <v>108600</v>
      </c>
      <c r="E24" s="82">
        <f t="shared" ref="E24:E32" si="1">+C24*D24</f>
        <v>108600</v>
      </c>
      <c r="F24" s="28"/>
    </row>
    <row r="25" spans="1:8">
      <c r="A25" s="23">
        <v>7</v>
      </c>
      <c r="B25" s="38" t="s">
        <v>18</v>
      </c>
      <c r="C25" s="77">
        <v>1</v>
      </c>
      <c r="D25" s="82">
        <v>108600</v>
      </c>
      <c r="E25" s="82">
        <f t="shared" si="1"/>
        <v>108600</v>
      </c>
      <c r="F25" s="28"/>
    </row>
    <row r="26" spans="1:8">
      <c r="A26" s="23">
        <v>8</v>
      </c>
      <c r="B26" s="38" t="s">
        <v>19</v>
      </c>
      <c r="C26" s="77">
        <v>0.5</v>
      </c>
      <c r="D26" s="82">
        <v>104000</v>
      </c>
      <c r="E26" s="82">
        <f t="shared" si="1"/>
        <v>52000</v>
      </c>
      <c r="F26" s="42"/>
    </row>
    <row r="27" spans="1:8">
      <c r="A27" s="23">
        <v>9</v>
      </c>
      <c r="B27" s="38" t="s">
        <v>21</v>
      </c>
      <c r="C27" s="77">
        <v>1</v>
      </c>
      <c r="D27" s="82">
        <v>104000</v>
      </c>
      <c r="E27" s="82">
        <f t="shared" si="1"/>
        <v>104000</v>
      </c>
      <c r="F27" s="28"/>
    </row>
    <row r="28" spans="1:8">
      <c r="A28" s="23">
        <v>10</v>
      </c>
      <c r="B28" s="38" t="s">
        <v>22</v>
      </c>
      <c r="C28" s="77">
        <v>1</v>
      </c>
      <c r="D28" s="82">
        <v>104000</v>
      </c>
      <c r="E28" s="82">
        <f t="shared" si="1"/>
        <v>104000</v>
      </c>
      <c r="F28" s="28"/>
    </row>
    <row r="29" spans="1:8">
      <c r="A29" s="23">
        <v>11</v>
      </c>
      <c r="B29" s="38" t="s">
        <v>23</v>
      </c>
      <c r="C29" s="77">
        <v>1</v>
      </c>
      <c r="D29" s="82">
        <v>104000</v>
      </c>
      <c r="E29" s="82">
        <f t="shared" si="1"/>
        <v>104000</v>
      </c>
      <c r="F29" s="28"/>
    </row>
    <row r="30" spans="1:8">
      <c r="A30" s="23">
        <v>12</v>
      </c>
      <c r="B30" s="38" t="s">
        <v>24</v>
      </c>
      <c r="C30" s="77">
        <v>7.5</v>
      </c>
      <c r="D30" s="82">
        <v>104000</v>
      </c>
      <c r="E30" s="82">
        <f t="shared" si="1"/>
        <v>780000</v>
      </c>
      <c r="F30" s="42"/>
    </row>
    <row r="31" spans="1:8">
      <c r="A31" s="23">
        <v>13</v>
      </c>
      <c r="B31" s="38" t="s">
        <v>25</v>
      </c>
      <c r="C31" s="77">
        <v>2</v>
      </c>
      <c r="D31" s="82">
        <v>104000</v>
      </c>
      <c r="E31" s="82">
        <f t="shared" si="1"/>
        <v>208000</v>
      </c>
      <c r="F31" s="28"/>
    </row>
    <row r="32" spans="1:8">
      <c r="A32" s="23">
        <v>14</v>
      </c>
      <c r="B32" s="38" t="s">
        <v>72</v>
      </c>
      <c r="C32" s="76">
        <v>3</v>
      </c>
      <c r="D32" s="82">
        <v>104000</v>
      </c>
      <c r="E32" s="82">
        <f t="shared" si="1"/>
        <v>312000</v>
      </c>
      <c r="F32" s="28"/>
    </row>
    <row r="33" spans="1:8" s="47" customFormat="1">
      <c r="A33" s="37"/>
      <c r="B33" s="5" t="s">
        <v>27</v>
      </c>
      <c r="C33" s="78">
        <f>SUM(C19:C32)</f>
        <v>23</v>
      </c>
      <c r="D33" s="83"/>
      <c r="E33" s="44">
        <f>SUM(E19:E32)</f>
        <v>2478400</v>
      </c>
      <c r="F33" s="45"/>
      <c r="G33" s="46"/>
      <c r="H33" s="46"/>
    </row>
    <row r="34" spans="1:8">
      <c r="A34" s="23"/>
      <c r="B34" s="48" t="s">
        <v>28</v>
      </c>
      <c r="C34" s="76"/>
      <c r="D34" s="82"/>
      <c r="E34" s="82"/>
      <c r="F34" s="28"/>
    </row>
    <row r="35" spans="1:8">
      <c r="A35" s="23">
        <v>15</v>
      </c>
      <c r="B35" s="38" t="s">
        <v>29</v>
      </c>
      <c r="C35" s="76">
        <v>1</v>
      </c>
      <c r="D35" s="82">
        <v>104000</v>
      </c>
      <c r="E35" s="82">
        <f>+C35*D35</f>
        <v>104000</v>
      </c>
      <c r="F35" s="28"/>
    </row>
    <row r="36" spans="1:8">
      <c r="A36" s="23">
        <v>16</v>
      </c>
      <c r="B36" s="38" t="s">
        <v>30</v>
      </c>
      <c r="C36" s="76">
        <v>4</v>
      </c>
      <c r="D36" s="82">
        <v>104000</v>
      </c>
      <c r="E36" s="82">
        <f>+C36*D36</f>
        <v>416000</v>
      </c>
      <c r="F36" s="28"/>
    </row>
    <row r="37" spans="1:8">
      <c r="A37" s="23">
        <v>17</v>
      </c>
      <c r="B37" s="38" t="s">
        <v>31</v>
      </c>
      <c r="C37" s="76"/>
      <c r="D37" s="82"/>
      <c r="E37" s="82"/>
      <c r="F37" s="28"/>
    </row>
    <row r="38" spans="1:8" ht="51.75">
      <c r="A38" s="23">
        <v>18</v>
      </c>
      <c r="B38" s="38" t="s">
        <v>55</v>
      </c>
      <c r="C38" s="76"/>
      <c r="D38" s="82"/>
      <c r="E38" s="82"/>
      <c r="F38" s="28"/>
    </row>
    <row r="39" spans="1:8" s="47" customFormat="1">
      <c r="A39" s="37"/>
      <c r="B39" s="5" t="s">
        <v>27</v>
      </c>
      <c r="C39" s="78">
        <f>SUM(C35:C38)</f>
        <v>5</v>
      </c>
      <c r="D39" s="44"/>
      <c r="E39" s="44">
        <f>SUM(E35:E38)</f>
        <v>520000</v>
      </c>
      <c r="F39" s="45"/>
      <c r="G39" s="46"/>
      <c r="H39" s="46"/>
    </row>
    <row r="40" spans="1:8">
      <c r="A40" s="23"/>
      <c r="B40" s="48" t="s">
        <v>32</v>
      </c>
      <c r="C40" s="76"/>
      <c r="D40" s="82"/>
      <c r="E40" s="82"/>
      <c r="F40" s="28"/>
    </row>
    <row r="41" spans="1:8">
      <c r="A41" s="23">
        <v>19</v>
      </c>
      <c r="B41" s="38" t="s">
        <v>33</v>
      </c>
      <c r="C41" s="76">
        <v>1</v>
      </c>
      <c r="D41" s="82">
        <v>104000</v>
      </c>
      <c r="E41" s="82">
        <f>+C41*D41</f>
        <v>104000</v>
      </c>
      <c r="F41" s="28"/>
    </row>
    <row r="42" spans="1:8">
      <c r="A42" s="23">
        <v>20</v>
      </c>
      <c r="B42" s="38" t="s">
        <v>30</v>
      </c>
      <c r="C42" s="76">
        <v>11</v>
      </c>
      <c r="D42" s="82">
        <v>104000</v>
      </c>
      <c r="E42" s="82">
        <f>+C42*D42</f>
        <v>1144000</v>
      </c>
      <c r="F42" s="28"/>
    </row>
    <row r="43" spans="1:8">
      <c r="A43" s="23">
        <v>21</v>
      </c>
      <c r="B43" s="38" t="s">
        <v>31</v>
      </c>
      <c r="C43" s="76"/>
      <c r="D43" s="50"/>
      <c r="E43" s="82"/>
      <c r="F43" s="28"/>
    </row>
    <row r="44" spans="1:8" s="47" customFormat="1">
      <c r="A44" s="37"/>
      <c r="B44" s="5" t="s">
        <v>27</v>
      </c>
      <c r="C44" s="78">
        <f>SUM(C41:C43)</f>
        <v>12</v>
      </c>
      <c r="D44" s="44"/>
      <c r="E44" s="44">
        <f>SUM(E41:E43)</f>
        <v>1248000</v>
      </c>
      <c r="F44" s="45"/>
      <c r="G44" s="46"/>
      <c r="H44" s="46"/>
    </row>
    <row r="45" spans="1:8">
      <c r="A45" s="23"/>
      <c r="B45" s="37" t="s">
        <v>34</v>
      </c>
      <c r="C45" s="79">
        <f>+C33+C39+C44</f>
        <v>40</v>
      </c>
      <c r="D45" s="74"/>
      <c r="E45" s="44">
        <f>+E33+E39+E44</f>
        <v>4246400</v>
      </c>
      <c r="F45" s="16"/>
      <c r="G45" s="99"/>
      <c r="H45" s="100"/>
    </row>
    <row r="46" spans="1:8">
      <c r="A46" s="97"/>
      <c r="B46" s="54"/>
      <c r="C46" s="55"/>
      <c r="D46" s="55"/>
      <c r="E46" s="56"/>
      <c r="F46" s="16"/>
      <c r="G46" s="99"/>
      <c r="H46" s="100"/>
    </row>
    <row r="47" spans="1:8" ht="36.6" customHeight="1">
      <c r="A47" s="138" t="s">
        <v>63</v>
      </c>
      <c r="B47" s="138"/>
      <c r="C47" s="138"/>
      <c r="D47" s="138"/>
      <c r="E47" s="138"/>
      <c r="F47" s="101"/>
    </row>
    <row r="48" spans="1:8" ht="35.450000000000003" customHeight="1">
      <c r="A48" s="138" t="s">
        <v>64</v>
      </c>
      <c r="B48" s="138"/>
      <c r="C48" s="138"/>
      <c r="D48" s="138"/>
      <c r="E48" s="138"/>
      <c r="F48" s="101"/>
      <c r="G48" s="25"/>
      <c r="H48" s="25"/>
    </row>
    <row r="49" spans="1:14" s="104" customFormat="1" ht="34.15" customHeight="1">
      <c r="A49" s="135" t="s">
        <v>71</v>
      </c>
      <c r="B49" s="135"/>
      <c r="C49" s="135"/>
      <c r="D49" s="135"/>
      <c r="E49" s="135"/>
      <c r="F49" s="102"/>
      <c r="G49" s="103"/>
      <c r="H49" s="102"/>
    </row>
    <row r="50" spans="1:14" s="104" customFormat="1" ht="25.5" customHeight="1">
      <c r="A50" s="105"/>
      <c r="B50" s="105"/>
      <c r="C50" s="105"/>
      <c r="F50" s="103"/>
      <c r="G50" s="103"/>
    </row>
    <row r="51" spans="1:14" s="106" customFormat="1" ht="84.6" customHeight="1">
      <c r="B51" s="119" t="s">
        <v>65</v>
      </c>
      <c r="C51" s="120"/>
      <c r="D51" s="134" t="s">
        <v>66</v>
      </c>
      <c r="E51" s="134"/>
    </row>
    <row r="52" spans="1:14" s="106" customFormat="1" ht="20.25" hidden="1" customHeight="1">
      <c r="B52" s="107"/>
      <c r="C52" s="108"/>
      <c r="D52" s="109"/>
    </row>
    <row r="53" spans="1:14" s="110" customFormat="1" ht="26.25" hidden="1" customHeight="1">
      <c r="B53" s="111" t="s">
        <v>67</v>
      </c>
      <c r="C53" s="112"/>
      <c r="D53" s="112"/>
      <c r="E53" s="113"/>
      <c r="F53" s="112"/>
      <c r="G53" s="112"/>
      <c r="H53" s="112"/>
      <c r="I53" s="112"/>
      <c r="J53" s="112"/>
      <c r="K53" s="112"/>
      <c r="L53" s="112"/>
      <c r="M53" s="112"/>
      <c r="N53" s="112"/>
    </row>
    <row r="54" spans="1:14" s="110" customFormat="1" ht="12.75" hidden="1" customHeight="1">
      <c r="B54" s="114"/>
      <c r="D54" s="115" t="s">
        <v>68</v>
      </c>
      <c r="E54" s="113"/>
      <c r="F54" s="112"/>
      <c r="G54" s="112"/>
      <c r="H54" s="112"/>
      <c r="I54" s="112"/>
      <c r="J54" s="112"/>
      <c r="K54" s="112"/>
      <c r="L54" s="112"/>
      <c r="M54" s="112"/>
      <c r="N54" s="112"/>
    </row>
    <row r="55" spans="1:14" s="110" customFormat="1" ht="27" hidden="1" customHeight="1">
      <c r="B55" s="111" t="s">
        <v>69</v>
      </c>
      <c r="C55" s="112"/>
      <c r="D55" s="112"/>
      <c r="E55" s="113"/>
      <c r="F55" s="112"/>
      <c r="G55" s="112"/>
      <c r="H55" s="112"/>
      <c r="I55" s="112"/>
      <c r="J55" s="112"/>
      <c r="K55" s="112"/>
      <c r="L55" s="112"/>
      <c r="M55" s="112"/>
      <c r="N55" s="112"/>
    </row>
    <row r="56" spans="1:14" s="110" customFormat="1" ht="13.5" hidden="1" customHeight="1">
      <c r="B56" s="116"/>
      <c r="D56" s="115" t="s">
        <v>68</v>
      </c>
      <c r="E56" s="113"/>
      <c r="F56" s="112"/>
      <c r="G56" s="112"/>
      <c r="H56" s="112"/>
      <c r="I56" s="112"/>
      <c r="J56" s="112"/>
      <c r="K56" s="112"/>
      <c r="L56" s="112"/>
      <c r="M56" s="112"/>
      <c r="N56" s="112"/>
    </row>
    <row r="57" spans="1:14" s="110" customFormat="1" hidden="1">
      <c r="B57" s="117" t="s">
        <v>70</v>
      </c>
      <c r="C57" s="116"/>
      <c r="D57" s="118"/>
      <c r="E57" s="113"/>
      <c r="F57" s="112"/>
      <c r="G57" s="112"/>
      <c r="H57" s="112"/>
      <c r="I57" s="112"/>
      <c r="J57" s="112"/>
      <c r="K57" s="112"/>
      <c r="L57" s="112"/>
      <c r="M57" s="112"/>
      <c r="N57" s="112"/>
    </row>
  </sheetData>
  <mergeCells count="13">
    <mergeCell ref="D51:E51"/>
    <mergeCell ref="A49:E49"/>
    <mergeCell ref="B11:E11"/>
    <mergeCell ref="D1:E1"/>
    <mergeCell ref="D2:E2"/>
    <mergeCell ref="D3:E3"/>
    <mergeCell ref="A47:E47"/>
    <mergeCell ref="A48:E48"/>
    <mergeCell ref="A7:E7"/>
    <mergeCell ref="A9:E9"/>
    <mergeCell ref="B12:E12"/>
    <mergeCell ref="B13:E13"/>
    <mergeCell ref="A15:E15"/>
  </mergeCells>
  <printOptions horizontalCentered="1"/>
  <pageMargins left="0" right="0" top="0" bottom="0" header="0" footer="0"/>
  <pageSetup scale="10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qLk83BJZWau73DhQ6AtJ7IKpxuPOtA3bxfOTbCIfwQY=</DigestValue>
    </Reference>
    <Reference Type="http://www.w3.org/2000/09/xmldsig#Object" URI="#idOfficeObject">
      <DigestMethod Algorithm="http://www.w3.org/2001/04/xmlenc#sha256"/>
      <DigestValue>Qr9u6N7Ap6W7qWjJLv/EGkMtQyOJu9Y2iwrjOgQnv1s=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HwnAxrrmUp8ph7hcxQzA+i44tMDLo35MSl2qIl6Nn1I=</DigestValue>
    </Reference>
    <Reference Type="http://www.w3.org/2000/09/xmldsig#Object" URI="#idValidSigLnImg">
      <DigestMethod Algorithm="http://www.w3.org/2001/04/xmlenc#sha256"/>
      <DigestValue>y7GhNVFlyQXcxNzm1tjrDNOPGWsMOKQYoJi4t7wK/Hs=</DigestValue>
    </Reference>
    <Reference Type="http://www.w3.org/2000/09/xmldsig#Object" URI="#idInvalidSigLnImg">
      <DigestMethod Algorithm="http://www.w3.org/2001/04/xmlenc#sha256"/>
      <DigestValue>WwUsQg7L0Tl6qhSDyHUEmdb3wEqclMVbdUrsaInA4KQ=</DigestValue>
    </Reference>
  </SignedInfo>
  <SignatureValue>fbvzaNfORo9B8LuXB7Z5vmejf0WE+qLwKQYcIc5KCAY+XF8a1mDvcgYmHiZ1tnFme7KBoHSR2zTU
DilTjcfxztjhTb6HxpvEcjWF9PFTN+2evLjtxlXMPQFSkI8zsY5CdQ55EB3DUMrFUW0jEtHTrGAJ
nMneWkU5UjqZCv65PImbIjJCrxF0dtWfwDnLxLJgNSpU/RiH+lRDKW0x++WM+Bk0pTr9LpprLVSv
2D8u8wkbRnX2fXRRl8SOyhznnc6FY7OLbKcD5oCW8mfCXEY0mBojTjaLZtkViAMTXF3M07JKYkKA
xW22QZ8tcF0pbiklOxPwn+ctLxl0cX2xieWTsw==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GefdJEcc+iXmvttQR7kMlPZOxjS9Q+c1+ezEf4Ia6LM=</DigestValue>
      </Reference>
      <Reference URI="/xl/calcChain.xml?ContentType=application/vnd.openxmlformats-officedocument.spreadsheetml.calcChain+xml">
        <DigestMethod Algorithm="http://www.w3.org/2001/04/xmlenc#sha256"/>
        <DigestValue>MH9syzpC84bdnf8dblhzDXb71TR2LZuCh6nt6EbfQ2k=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zUHrD7Xnc0b2QxjRwx+uqM8G9KNt7qYiIXcoN3aysl8=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+VYTZtQx5uCayTzNQi5mEBkXmaliIZlGA3ECS9yE9lM=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10GjoO9WKjGFnJohh+N7he2FtTzmeW75kpk+qykxWt8=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ZYycsrp1fkDqpbKfb7Eg5e2FRgTZLzmVbFLMdcSGPNM=</DigestValue>
      </Reference>
      <Reference URI="/xl/media/image1.emf?ContentType=image/x-emf">
        <DigestMethod Algorithm="http://www.w3.org/2001/04/xmlenc#sha256"/>
        <DigestValue>Hbvkry3cd3H8VKXUtQZ8k/eRcjnYH5xndnA9CRfZFdc=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JIZN+2jlQ0cFVKD6PzSM/68NDx2Jq/gHpaI8YqulFJs=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kcQsAN/CtwbBVWZZ8D0isPX0FC0qDwQhN/cifc2dlzo=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JIZN+2jlQ0cFVKD6PzSM/68NDx2Jq/gHpaI8YqulFJs=</DigestValue>
      </Reference>
      <Reference URI="/xl/sharedStrings.xml?ContentType=application/vnd.openxmlformats-officedocument.spreadsheetml.sharedStrings+xml">
        <DigestMethod Algorithm="http://www.w3.org/2001/04/xmlenc#sha256"/>
        <DigestValue>DbDU7OAMQreA+TCGkSxHzDQV29VTN3cvI6jiiNjz3HQ=</DigestValue>
      </Reference>
      <Reference URI="/xl/styles.xml?ContentType=application/vnd.openxmlformats-officedocument.spreadsheetml.styles+xml">
        <DigestMethod Algorithm="http://www.w3.org/2001/04/xmlenc#sha256"/>
        <DigestValue>xD0jx4tC5jaRHFysTRXw/HODWfCBE4/fGgINLO6skRA=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K+CSKOrsPYnhGaippOf6Gbn0l+q6pxr/mHR12hc/60o=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ALL35+HatjZtfa6jNTbSKdc2o/iBFRGsi4sxO3EzCZk=</DigestValue>
      </Reference>
      <Reference URI="/xl/worksheets/sheet2.xml?ContentType=application/vnd.openxmlformats-officedocument.spreadsheetml.worksheet+xml">
        <DigestMethod Algorithm="http://www.w3.org/2001/04/xmlenc#sha256"/>
        <DigestValue>mKb0km5sNWA3/UhzA48vPlBZd5DlI+UXLHgr6NJU3wk=</DigestValue>
      </Reference>
      <Reference URI="/xl/worksheets/sheet3.xml?ContentType=application/vnd.openxmlformats-officedocument.spreadsheetml.worksheet+xml">
        <DigestMethod Algorithm="http://www.w3.org/2001/04/xmlenc#sha256"/>
        <DigestValue>HacXhVasw2NytWNMaFz8d0kfjYX1ImmRYdlyISTqFmI=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2023-01-26T10:36:41Z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{69FEE30C-F916-4C94-9C10-B29CB61356E8}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2023-01-26T10:36:41Z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zPAFjOzwHO/JZ13GJQdyjMzwA4CwoSAAAAADDI9AEwyPQBdq7VbwAAAADoawcHHMzPAQAAAAAAAAAAAAAAAAAAAACw5vQBAAAAAAAAAAAAAAAAAAAAAAAAAAAAAAAAAAAAAAAAAAAAAAAAUkTCwwAAAADIzc8B6fuWdQAAzwEAAAAA9fuWdXQ1AcH1////AAAAAAAAAAAAAAAAkAEAANgyAcFkzM8B3a/VdgAA6XZYzM8BAAAAAGDMzwEAAAAAAAAAAGG41HYAAAAACQAAAHjNzwF4zc8BAAIAAPz///8BAAAAAAAAAAAAAAAAAAAAAAAAAAAAAAC44gUH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PPqzwEAAAAAYJsSHgAAAAAE688BAAAAAAAAAAAAAAAAAAAAAAAAAAAAAAAAAAAAAAAAAABn7mYh33F2RIOUDO0u0FJ0Z+5mId9xdkSDlAztLtBSdNAHxxf/XQAAIOnPAQAAoA+86c8BACCtdtAHxxcAAAAA9OvPAWofrXZQHq126Jb+AX0frXbolv4A0OvPAeiW/gForZx2gHkDBwAAAAAAAAAABwAAAAAAAABhuNR26Jb+AQcAAABc6s8BXOrPAQACAAD8////AQAAAAAAAAAAAAAAAAAAALjiBQf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R0IVc8B7FbPAc78lnUNAQAAAAAAAB8SCgEAAAAALgEAAGIDAAC4o/QBAQAAAAhSjhcAAAAAwO/WFwAAAADgxgEBwC7XFwAAAADA79YXsJKAbgMAAAC4koBuAQAAAAgiuRe8arNuvS17bqrDdpHG3MLD2D/7AVxWzwHp+5Z1AADPAQMAAAD1+5Z1VFvPAeD///8AAAAAAAAAAAAAAACQAQAAAAAAAQAAAABhAHIAaQBhAGwAAAAAAAAAAAAAAAAAAAAGAAAAAAAAAGG41HYAAAAABgAAAAxWzwEMVs8BAAIAAPz///8BAAAAAAAAAAAAAAAAAAAAuOIFB/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MilzwGtppd1IBIAAIilzwFuEiGmbhKmAAAAAAD/////IBIA//////+QHAAACgAKAEjj7R0AAAAAbhKm//////+QHAAAIaYBAEAIZRAAAAAAnD3mdnlElXVuEiGmdPEGHgEAAAD/////AAAAANwQcx70qc8BAAAAANwQcx4AALoXikSVdUAIZRBuEiGmAQAAAHTxBh7cEHMeAAAAAAAAAABcLE93lfZKd/////84ps8BAAAAADSmzwEAEAAAAABKdwAAJApQQ+4YuP3sGAAwAQAAAO0YAAAAABAAAAADAQAADRwAABwAAAFuEiGm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3TMzwBYzs8BzvyWddxiUHcozM8AOAsKEgAAAAAwyPQBMMj0AXau1W8AAAAA6GsHBxzMzwEAAAAAAAAAAAAAAAAAAAAAsOb0AQAAAAAAAAAAAAAAAAAAAAAAAAAAAAAAAAAAAAAAAAAAAAAAAFJEwsMAAAAAyM3PAen7lnUAAM8BAAAAAPX7lnV0NQHB9f///wAAAAAAAAAAAAAAAJABAADYMgHBZMzPAd2v1XYAAOl2WMzPAQAAAABgzM8BAAAAAAAAAABhuNR2AAAAAAkAAAB4zc8BeM3PAQACAAD8////AQAAAAAAAAAAAAAAAAAAAAAAAAAAAAAAuOIFB2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Dz6s8BAAAAAGCbEh4AAAAABOvPAQAAAAAAAAAAAAAAAAAAAAAAAAAAAAAAAAAAAAAAAAAAZ+5mId9xdkSDlAztLtBSdGfuZiHfcXZEg5QM7S7QUnTQB8cX/10AACDpzwEAAKAPvOnPAQAgrXbQB8cXAAAAAPTrzwFqH612UB6tduiW/gF9H6126Jb+ANDrzwHolv4BaK2cdoB5AwcAAAAAAAAAAAcAAAAAAAAAYbjUduiW/gEHAAAAXOrPAVzqzwEAAgAA/P///wEAAAAAAAAAAAAAAAAAAAC44gU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dCFXPAexWzwHO/JZ1DQEAAAAAAAAfEgoBAAAAAC4BAABiAwAAuKP0AQEAAAAIUo4XAAAAAMDv1hcAAAAA4MYBAcAu1xcAAAAAwO/WF7CSgG4DAAAAuJKAbgEAAAAIIrkXvGqzbr0te26qw3aRxtzCw9g/+wFcVs8B6fuWdQAAzwEDAAAA9fuWdVRbzwHg////AAAAAAAAAAAAAAAAkAEAAAAAAAEAAAAAYQByAGkAYQBsAAAAAAAAAAAAAAAAAAAABgAAAAAAAABhuNR2AAAAAAYAAAAMVs8BDFbPAQACAAD8////AQAAAAAAAAAAAAAAAAAAALjiBQf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c8BraaXdSASAACIpc8B7w8he+8PewAAAAAAXk6NbiASAP//////kBwAAAoACgBI4+0dAAAAAO8Pe///////kBwAACF7AQBACGUQAAAAAJw95nZ5RJV17w8he3TxBh4BAAAA/////wAAAACA1HIe9KnPAQAAAACA1HIeAAC6F4pElXVACGUQ7w8hewEAAAB08QYegNRyHgAAAAAAAAAAXCxPd5X2Snf/////OKbPAQAAAAA0ps8BABAAAAAASncAACQKUEPuGLj97BgAMAEAAADtGAAAAAAQAAAAAwEAAA0cAAAcAAAB7w8he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2023-01-26T10:36:35Z</dcterms:modified>
</cp:coreProperties>
</file>